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тим. выплаты (АП)" sheetId="1" r:id="rId1"/>
    <sheet name="Стим. выплаты (ПП)" sheetId="2" r:id="rId2"/>
  </sheets>
  <externalReferences>
    <externalReference r:id="rId3"/>
  </externalReferences>
  <definedNames>
    <definedName name="_xlnm._FilterDatabase" localSheetId="0" hidden="1">'Стим. выплаты (АП)'!$A$11:$Q$11</definedName>
    <definedName name="_xlnm._FilterDatabase" localSheetId="1" hidden="1">'Стим. выплаты (ПП)'!$A$11:$T$11</definedName>
    <definedName name="ОБЛПН">[1]Лист1!$B$8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2" l="1"/>
  <c r="L23" i="2"/>
  <c r="K23" i="2"/>
  <c r="M23" i="2" s="1"/>
  <c r="T22" i="2"/>
  <c r="L22" i="2"/>
  <c r="K22" i="2"/>
  <c r="M22" i="2" s="1"/>
  <c r="T21" i="2"/>
  <c r="L21" i="2"/>
  <c r="K21" i="2"/>
  <c r="M21" i="2" s="1"/>
  <c r="T20" i="2"/>
  <c r="L20" i="2"/>
  <c r="K20" i="2"/>
  <c r="M20" i="2" s="1"/>
  <c r="T19" i="2"/>
  <c r="L19" i="2"/>
  <c r="K19" i="2"/>
  <c r="M19" i="2" s="1"/>
  <c r="T18" i="2"/>
  <c r="L18" i="2"/>
  <c r="K18" i="2"/>
  <c r="M18" i="2" s="1"/>
  <c r="T17" i="2"/>
  <c r="L17" i="2"/>
  <c r="K17" i="2"/>
  <c r="M17" i="2" s="1"/>
  <c r="T16" i="2"/>
  <c r="L16" i="2"/>
  <c r="K16" i="2"/>
  <c r="M16" i="2" s="1"/>
  <c r="T15" i="2"/>
  <c r="Q24" i="2"/>
  <c r="L15" i="2"/>
  <c r="K15" i="2"/>
  <c r="M15" i="2" s="1"/>
  <c r="T14" i="2"/>
  <c r="L14" i="2"/>
  <c r="K14" i="2"/>
  <c r="M14" i="2" s="1"/>
  <c r="T13" i="2"/>
  <c r="L13" i="2"/>
  <c r="K13" i="2"/>
  <c r="M13" i="2" s="1"/>
  <c r="T12" i="2"/>
  <c r="S24" i="2"/>
  <c r="R24" i="2"/>
  <c r="P24" i="2"/>
  <c r="O24" i="2"/>
  <c r="N24" i="2"/>
  <c r="L12" i="2"/>
  <c r="K12" i="2"/>
  <c r="M12" i="2" s="1"/>
  <c r="M24" i="2" s="1"/>
  <c r="Q36" i="1"/>
  <c r="I36" i="1"/>
  <c r="H36" i="1"/>
  <c r="J36" i="1" s="1"/>
  <c r="Q35" i="1"/>
  <c r="I35" i="1"/>
  <c r="H35" i="1"/>
  <c r="J35" i="1" s="1"/>
  <c r="Q34" i="1"/>
  <c r="I34" i="1"/>
  <c r="H34" i="1"/>
  <c r="J34" i="1" s="1"/>
  <c r="Q33" i="1"/>
  <c r="I33" i="1"/>
  <c r="H33" i="1"/>
  <c r="J33" i="1" s="1"/>
  <c r="Q32" i="1"/>
  <c r="I32" i="1"/>
  <c r="H32" i="1"/>
  <c r="J32" i="1" s="1"/>
  <c r="Q31" i="1"/>
  <c r="I31" i="1"/>
  <c r="H31" i="1"/>
  <c r="J31" i="1" s="1"/>
  <c r="Q30" i="1"/>
  <c r="I30" i="1"/>
  <c r="H30" i="1"/>
  <c r="J30" i="1" s="1"/>
  <c r="Q29" i="1"/>
  <c r="I29" i="1"/>
  <c r="H29" i="1"/>
  <c r="J29" i="1" s="1"/>
  <c r="Q28" i="1"/>
  <c r="I28" i="1"/>
  <c r="H28" i="1"/>
  <c r="J28" i="1" s="1"/>
  <c r="Q27" i="1"/>
  <c r="I27" i="1"/>
  <c r="H27" i="1"/>
  <c r="J27" i="1" s="1"/>
  <c r="Q26" i="1"/>
  <c r="I26" i="1"/>
  <c r="H26" i="1"/>
  <c r="J26" i="1" s="1"/>
  <c r="Q25" i="1"/>
  <c r="I25" i="1"/>
  <c r="H25" i="1"/>
  <c r="J25" i="1" s="1"/>
  <c r="Q24" i="1"/>
  <c r="I24" i="1"/>
  <c r="H24" i="1"/>
  <c r="J24" i="1" s="1"/>
  <c r="Q23" i="1"/>
  <c r="I23" i="1"/>
  <c r="H23" i="1"/>
  <c r="J23" i="1" s="1"/>
  <c r="Q22" i="1"/>
  <c r="I22" i="1"/>
  <c r="H22" i="1"/>
  <c r="J22" i="1" s="1"/>
  <c r="Q21" i="1"/>
  <c r="I21" i="1"/>
  <c r="H21" i="1"/>
  <c r="J21" i="1" s="1"/>
  <c r="Q20" i="1"/>
  <c r="I20" i="1"/>
  <c r="H20" i="1"/>
  <c r="J20" i="1" s="1"/>
  <c r="Q19" i="1"/>
  <c r="I19" i="1"/>
  <c r="H19" i="1"/>
  <c r="J19" i="1" s="1"/>
  <c r="Q18" i="1"/>
  <c r="I18" i="1"/>
  <c r="H18" i="1"/>
  <c r="J18" i="1" s="1"/>
  <c r="Q17" i="1"/>
  <c r="I17" i="1"/>
  <c r="H17" i="1"/>
  <c r="J17" i="1" s="1"/>
  <c r="Q16" i="1"/>
  <c r="I16" i="1"/>
  <c r="H16" i="1"/>
  <c r="J16" i="1" s="1"/>
  <c r="Q15" i="1"/>
  <c r="I15" i="1"/>
  <c r="H15" i="1"/>
  <c r="J15" i="1" s="1"/>
  <c r="Q14" i="1"/>
  <c r="I14" i="1"/>
  <c r="H14" i="1"/>
  <c r="J14" i="1" s="1"/>
  <c r="Q13" i="1"/>
  <c r="I13" i="1"/>
  <c r="H13" i="1"/>
  <c r="J13" i="1" s="1"/>
  <c r="P37" i="1"/>
  <c r="Q12" i="1"/>
  <c r="N37" i="1"/>
  <c r="M37" i="1"/>
  <c r="L37" i="1"/>
  <c r="K37" i="1"/>
  <c r="I12" i="1"/>
  <c r="H12" i="1"/>
  <c r="J12" i="1" s="1"/>
  <c r="J37" i="1" l="1"/>
  <c r="Q37" i="1"/>
  <c r="T24" i="2"/>
  <c r="O37" i="1"/>
</calcChain>
</file>

<file path=xl/sharedStrings.xml><?xml version="1.0" encoding="utf-8"?>
<sst xmlns="http://schemas.openxmlformats.org/spreadsheetml/2006/main" count="236" uniqueCount="117">
  <si>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</si>
  <si>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</si>
  <si>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финансового обеспечения на выполнение показателей результативности деятельности медицинских организаций в 4 квартале 2021 года (амбулаторная подушевка)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</si>
  <si>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</si>
  <si>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</si>
  <si>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</si>
  <si>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</si>
  <si>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</si>
  <si>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</si>
  <si>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</si>
  <si>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</si>
  <si>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</si>
  <si>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</si>
  <si>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</si>
  <si>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</si>
  <si>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</si>
  <si>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</si>
  <si>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амбулаторных условиях</t>
  </si>
  <si>
    <t>ППЦ</t>
  </si>
  <si>
    <t>ОЗ</t>
  </si>
  <si>
    <t>Диспансе-ризация</t>
  </si>
  <si>
    <t>Проф-осмотры</t>
  </si>
  <si>
    <t>10=8/9</t>
  </si>
  <si>
    <t>13=12*99%</t>
  </si>
  <si>
    <t>14=11*(12-13)</t>
  </si>
  <si>
    <t>17=15+16</t>
  </si>
  <si>
    <t>БУ "Центр общей врачебной практики"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</si>
  <si>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</si>
  <si>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</si>
  <si>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</si>
  <si>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</si>
  <si>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</si>
  <si>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</si>
  <si>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</si>
  <si>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</si>
  <si>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</si>
  <si>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</si>
  <si>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</si>
  <si>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</si>
  <si>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</si>
  <si>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</si>
  <si>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</si>
  <si>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</si>
  <si>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</si>
  <si>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</si>
  <si>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</si>
  <si>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</si>
  <si>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</si>
  <si>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</si>
  <si>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</si>
  <si>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БУ "Югорская городская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</si>
  <si>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</si>
  <si>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</si>
  <si>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</si>
  <si>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</si>
  <si>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</si>
  <si>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</si>
  <si>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&lt;70 или &gt;110</t>
  </si>
  <si>
    <t>&lt;70 или &gt;105</t>
  </si>
  <si>
    <t>&lt;90</t>
  </si>
  <si>
    <t>3 балла</t>
  </si>
  <si>
    <t>5 баллов</t>
  </si>
  <si>
    <t>70-110</t>
  </si>
  <si>
    <t>70-105</t>
  </si>
  <si>
    <t>&gt;=90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</si>
  <si>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</si>
  <si>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</si>
  <si>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</si>
  <si>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</si>
  <si>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</si>
  <si>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</si>
  <si>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</si>
  <si>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</si>
  <si>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</si>
  <si>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</si>
  <si>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</si>
  <si>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</si>
  <si>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</si>
  <si>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</si>
  <si>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</si>
  <si>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</si>
  <si>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</si>
  <si>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</si>
  <si>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</si>
  <si>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</si>
  <si>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</si>
  <si>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Расчет финансового обеспечения на выполнение показателей результативности деятельности медицинских организаций в 4 квартале 2021 года (полная подушевка)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</si>
  <si>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</si>
  <si>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</si>
  <si>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ПНП</t>
  </si>
  <si>
    <t>13=11/12</t>
  </si>
  <si>
    <t>16=15*99%</t>
  </si>
  <si>
    <t>17=14*(15-16)</t>
  </si>
  <si>
    <t>20=18+19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</si>
  <si>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</si>
  <si>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</si>
  <si>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</si>
  <si>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</si>
  <si>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</si>
  <si>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</si>
  <si>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</si>
  <si>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</si>
  <si>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</si>
  <si>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</si>
  <si>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</si>
  <si>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</si>
  <si>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&gt;101</t>
  </si>
  <si>
    <t>&lt;70 или &gt;101</t>
  </si>
  <si>
    <t>&lt;70</t>
  </si>
  <si>
    <t>70-101</t>
  </si>
  <si>
    <t>Приложение 7</t>
  </si>
  <si>
    <t>Приложение 8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</si>
  <si>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</si>
  <si>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</si>
  <si>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</si>
  <si>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от 30 декабря 2021 г. № 19</t>
  </si>
  <si>
    <t>Член комиссии, председатель 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</si>
</sst>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9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8" xfId="4" applyFont="1" applyBorder="1" applyAlignment="1">
      <alignment wrapText="1"/>
    </xf>
    <xf numFmtId="0" fontId="9" fillId="0" borderId="8" xfId="4" applyFont="1" applyBorder="1"/>
    <xf numFmtId="0" fontId="9" fillId="0" borderId="8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5" applyFont="1" applyAlignment="1"/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94"/>
  <sheetViews>
    <sheetView tabSelected="1" view="pageBreakPreview" zoomScale="80" zoomScaleNormal="80" zoomScaleSheetLayoutView="80" workbookViewId="0">
      <pane xSplit="3" ySplit="11" topLeftCell="D12" activePane="bottomRight" state="frozen"/>
      <selection activeCell="S17" sqref="S17"/>
      <selection pane="topRight" activeCell="S17" sqref="S17"/>
      <selection pane="bottomLeft" activeCell="S17" sqref="S17"/>
      <selection pane="bottomRight" activeCell="M3" sqref="M3"/>
    </sheetView>
  </sheetViews>
  <sheetFormatPr defaultRowHeight="15" x14ac:dyDescent="0.25"/>
  <cols>
    <col min="1" max="1" width="4.28515625" customWidth="1"/>
    <col min="2" max="2" width="9.42578125" bestFit="1" customWidth="1"/>
    <col min="3" max="3" width="71.42578125" customWidth="1"/>
    <col min="4" max="11" width="14.28515625" customWidth="1"/>
    <col min="12" max="13" width="18.5703125" customWidth="1"/>
    <col min="14" max="17" width="17.140625" customWidth="1"/>
  </cols>
  <sheetData>
    <row r="1" spans="1:17" ht="15.75" x14ac:dyDescent="0.25">
      <c r="Q1" s="1" t="s">
        <v>110</v>
      </c>
    </row>
    <row r="2" spans="1:17" ht="15.75" x14ac:dyDescent="0.25">
      <c r="Q2" s="1" t="s">
        <v>0</v>
      </c>
    </row>
    <row r="3" spans="1:17" ht="15.75" x14ac:dyDescent="0.25">
      <c r="Q3" s="1" t="s">
        <v>1</v>
      </c>
    </row>
    <row r="4" spans="1:17" ht="15.75" x14ac:dyDescent="0.25">
      <c r="Q4" s="1" t="s">
        <v>115</v>
      </c>
    </row>
    <row r="6" spans="1:17" ht="20.25" x14ac:dyDescent="0.3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8" spans="1:17" ht="15.75" customHeight="1" x14ac:dyDescent="0.25">
      <c r="A8" s="41" t="s">
        <v>3</v>
      </c>
      <c r="B8" s="41" t="s">
        <v>4</v>
      </c>
      <c r="C8" s="41" t="s">
        <v>5</v>
      </c>
      <c r="D8" s="42" t="s">
        <v>6</v>
      </c>
      <c r="E8" s="42"/>
      <c r="F8" s="42"/>
      <c r="G8" s="43"/>
      <c r="H8" s="44" t="s">
        <v>7</v>
      </c>
      <c r="I8" s="41" t="s">
        <v>8</v>
      </c>
      <c r="J8" s="41" t="s">
        <v>9</v>
      </c>
      <c r="K8" s="41" t="s">
        <v>10</v>
      </c>
      <c r="L8" s="41" t="s">
        <v>11</v>
      </c>
      <c r="M8" s="41" t="s">
        <v>12</v>
      </c>
      <c r="N8" s="41" t="s">
        <v>13</v>
      </c>
      <c r="O8" s="45" t="s">
        <v>14</v>
      </c>
      <c r="P8" s="48" t="s">
        <v>15</v>
      </c>
      <c r="Q8" s="51" t="s">
        <v>16</v>
      </c>
    </row>
    <row r="9" spans="1:17" ht="37.5" customHeight="1" x14ac:dyDescent="0.25">
      <c r="A9" s="41"/>
      <c r="B9" s="41"/>
      <c r="C9" s="41"/>
      <c r="D9" s="37" t="s">
        <v>17</v>
      </c>
      <c r="E9" s="38"/>
      <c r="F9" s="38"/>
      <c r="G9" s="39"/>
      <c r="H9" s="44"/>
      <c r="I9" s="41"/>
      <c r="J9" s="41"/>
      <c r="K9" s="41"/>
      <c r="L9" s="41"/>
      <c r="M9" s="41"/>
      <c r="N9" s="41"/>
      <c r="O9" s="46"/>
      <c r="P9" s="49"/>
      <c r="Q9" s="51"/>
    </row>
    <row r="10" spans="1:17" ht="75" customHeight="1" x14ac:dyDescent="0.25">
      <c r="A10" s="41"/>
      <c r="B10" s="41"/>
      <c r="C10" s="41"/>
      <c r="D10" s="2" t="s">
        <v>18</v>
      </c>
      <c r="E10" s="2" t="s">
        <v>19</v>
      </c>
      <c r="F10" s="2" t="s">
        <v>20</v>
      </c>
      <c r="G10" s="2" t="s">
        <v>21</v>
      </c>
      <c r="H10" s="44"/>
      <c r="I10" s="41"/>
      <c r="J10" s="41"/>
      <c r="K10" s="41"/>
      <c r="L10" s="41"/>
      <c r="M10" s="41"/>
      <c r="N10" s="41"/>
      <c r="O10" s="47"/>
      <c r="P10" s="50"/>
      <c r="Q10" s="51"/>
    </row>
    <row r="11" spans="1:17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4">
        <v>8</v>
      </c>
      <c r="I11" s="3">
        <v>9</v>
      </c>
      <c r="J11" s="3" t="s">
        <v>22</v>
      </c>
      <c r="K11" s="3">
        <v>11</v>
      </c>
      <c r="L11" s="3">
        <v>12</v>
      </c>
      <c r="M11" s="3" t="s">
        <v>23</v>
      </c>
      <c r="N11" s="3" t="s">
        <v>24</v>
      </c>
      <c r="O11" s="5">
        <v>15</v>
      </c>
      <c r="P11" s="6">
        <v>16</v>
      </c>
      <c r="Q11" s="6" t="s">
        <v>25</v>
      </c>
    </row>
    <row r="12" spans="1:17" ht="15.75" x14ac:dyDescent="0.25">
      <c r="A12" s="2">
        <v>1</v>
      </c>
      <c r="B12" s="7">
        <v>810206</v>
      </c>
      <c r="C12" s="8" t="s">
        <v>26</v>
      </c>
      <c r="D12" s="9">
        <v>5</v>
      </c>
      <c r="E12" s="9">
        <v>0</v>
      </c>
      <c r="F12" s="9">
        <v>5</v>
      </c>
      <c r="G12" s="9">
        <v>5</v>
      </c>
      <c r="H12" s="10">
        <f>SUM(D12:G12)</f>
        <v>15</v>
      </c>
      <c r="I12" s="9">
        <f>5*4</f>
        <v>20</v>
      </c>
      <c r="J12" s="11">
        <f>ROUND(H12/I12,4)</f>
        <v>0.75</v>
      </c>
      <c r="K12" s="11">
        <v>0.96150000000000002</v>
      </c>
      <c r="L12" s="12">
        <v>14692647.879999999</v>
      </c>
      <c r="M12" s="12">
        <v>14545721.4</v>
      </c>
      <c r="N12" s="12">
        <v>141269.82</v>
      </c>
      <c r="O12" s="13">
        <v>142054.21</v>
      </c>
      <c r="P12" s="14">
        <v>19282425.25</v>
      </c>
      <c r="Q12" s="14">
        <f>O12+P12</f>
        <v>19424479.460000001</v>
      </c>
    </row>
    <row r="13" spans="1:17" ht="15.75" x14ac:dyDescent="0.25">
      <c r="A13" s="2">
        <v>2</v>
      </c>
      <c r="B13" s="7">
        <v>810059</v>
      </c>
      <c r="C13" s="8" t="s">
        <v>27</v>
      </c>
      <c r="D13" s="9">
        <v>5</v>
      </c>
      <c r="E13" s="9">
        <v>0</v>
      </c>
      <c r="F13" s="9">
        <v>5</v>
      </c>
      <c r="G13" s="9">
        <v>5</v>
      </c>
      <c r="H13" s="10">
        <f t="shared" ref="H13:H36" si="0">SUM(D13:G13)</f>
        <v>15</v>
      </c>
      <c r="I13" s="9">
        <f t="shared" ref="I13:I36" si="1">5*4</f>
        <v>20</v>
      </c>
      <c r="J13" s="11">
        <f t="shared" ref="J13:J36" si="2">ROUND(H13/I13,4)</f>
        <v>0.75</v>
      </c>
      <c r="K13" s="11">
        <v>0.96150000000000002</v>
      </c>
      <c r="L13" s="12">
        <v>78366023.129999995</v>
      </c>
      <c r="M13" s="12">
        <v>77582362.900000006</v>
      </c>
      <c r="N13" s="12">
        <v>753489.30999999994</v>
      </c>
      <c r="O13" s="13">
        <v>758281.19</v>
      </c>
      <c r="P13" s="14">
        <v>29637771.119999997</v>
      </c>
      <c r="Q13" s="14">
        <f t="shared" ref="Q13:Q36" si="3">O13+P13</f>
        <v>30396052.309999999</v>
      </c>
    </row>
    <row r="14" spans="1:17" ht="15.75" x14ac:dyDescent="0.25">
      <c r="A14" s="2">
        <v>3</v>
      </c>
      <c r="B14" s="7">
        <v>810064</v>
      </c>
      <c r="C14" s="8" t="s">
        <v>28</v>
      </c>
      <c r="D14" s="9">
        <v>5</v>
      </c>
      <c r="E14" s="9">
        <v>0</v>
      </c>
      <c r="F14" s="9">
        <v>5</v>
      </c>
      <c r="G14" s="9">
        <v>5</v>
      </c>
      <c r="H14" s="10">
        <f t="shared" si="0"/>
        <v>15</v>
      </c>
      <c r="I14" s="9">
        <f t="shared" si="1"/>
        <v>20</v>
      </c>
      <c r="J14" s="11">
        <f t="shared" si="2"/>
        <v>0.75</v>
      </c>
      <c r="K14" s="11">
        <v>0.96150000000000002</v>
      </c>
      <c r="L14" s="12">
        <v>34257029.740000002</v>
      </c>
      <c r="M14" s="12">
        <v>33914459.449999996</v>
      </c>
      <c r="N14" s="12">
        <v>329381.33999999997</v>
      </c>
      <c r="O14" s="13">
        <v>331724.72000000003</v>
      </c>
      <c r="P14" s="14">
        <v>38752221.520000003</v>
      </c>
      <c r="Q14" s="14">
        <f t="shared" si="3"/>
        <v>39083946.240000002</v>
      </c>
    </row>
    <row r="15" spans="1:17" ht="15.75" x14ac:dyDescent="0.25">
      <c r="A15" s="2">
        <v>4</v>
      </c>
      <c r="B15" s="7">
        <v>810076</v>
      </c>
      <c r="C15" s="8" t="s">
        <v>29</v>
      </c>
      <c r="D15" s="9">
        <v>5</v>
      </c>
      <c r="E15" s="9">
        <v>5</v>
      </c>
      <c r="F15" s="9">
        <v>5</v>
      </c>
      <c r="G15" s="9">
        <v>5</v>
      </c>
      <c r="H15" s="10">
        <f t="shared" si="0"/>
        <v>20</v>
      </c>
      <c r="I15" s="9">
        <f t="shared" si="1"/>
        <v>20</v>
      </c>
      <c r="J15" s="11">
        <f t="shared" si="2"/>
        <v>1</v>
      </c>
      <c r="K15" s="11">
        <v>1.2821</v>
      </c>
      <c r="L15" s="12">
        <v>90216200.219999999</v>
      </c>
      <c r="M15" s="12">
        <v>89314038.219999999</v>
      </c>
      <c r="N15" s="12">
        <v>1156661.8999999999</v>
      </c>
      <c r="O15" s="13">
        <v>1162714.5899999999</v>
      </c>
      <c r="P15" s="14">
        <v>21075801.600000001</v>
      </c>
      <c r="Q15" s="14">
        <f t="shared" si="3"/>
        <v>22238516.190000001</v>
      </c>
    </row>
    <row r="16" spans="1:17" ht="15.75" x14ac:dyDescent="0.25">
      <c r="A16" s="2">
        <v>5</v>
      </c>
      <c r="B16" s="7">
        <v>810126</v>
      </c>
      <c r="C16" s="8" t="s">
        <v>30</v>
      </c>
      <c r="D16" s="9">
        <v>5</v>
      </c>
      <c r="E16" s="9">
        <v>0</v>
      </c>
      <c r="F16" s="9">
        <v>5</v>
      </c>
      <c r="G16" s="9">
        <v>5</v>
      </c>
      <c r="H16" s="10">
        <f t="shared" si="0"/>
        <v>15</v>
      </c>
      <c r="I16" s="9">
        <f t="shared" si="1"/>
        <v>20</v>
      </c>
      <c r="J16" s="11">
        <f t="shared" si="2"/>
        <v>0.75</v>
      </c>
      <c r="K16" s="11">
        <v>0.96150000000000002</v>
      </c>
      <c r="L16" s="12">
        <v>102156360.59999999</v>
      </c>
      <c r="M16" s="12">
        <v>101134797</v>
      </c>
      <c r="N16" s="12">
        <v>982233.39999999991</v>
      </c>
      <c r="O16" s="13">
        <v>988374.46</v>
      </c>
      <c r="P16" s="14">
        <v>8203766.7999999998</v>
      </c>
      <c r="Q16" s="14">
        <f t="shared" si="3"/>
        <v>9192141.2599999998</v>
      </c>
    </row>
    <row r="17" spans="1:17" ht="15.75" x14ac:dyDescent="0.25">
      <c r="A17" s="2">
        <v>6</v>
      </c>
      <c r="B17" s="7">
        <v>810225</v>
      </c>
      <c r="C17" s="8" t="s">
        <v>31</v>
      </c>
      <c r="D17" s="9">
        <v>5</v>
      </c>
      <c r="E17" s="9">
        <v>5</v>
      </c>
      <c r="F17" s="9">
        <v>5</v>
      </c>
      <c r="G17" s="9">
        <v>5</v>
      </c>
      <c r="H17" s="10">
        <f t="shared" si="0"/>
        <v>20</v>
      </c>
      <c r="I17" s="9">
        <f t="shared" si="1"/>
        <v>20</v>
      </c>
      <c r="J17" s="11">
        <f t="shared" si="2"/>
        <v>1</v>
      </c>
      <c r="K17" s="11">
        <v>1.2821</v>
      </c>
      <c r="L17" s="12">
        <v>5118561.01</v>
      </c>
      <c r="M17" s="12">
        <v>5067375.3900000006</v>
      </c>
      <c r="N17" s="12">
        <v>65625.08</v>
      </c>
      <c r="O17" s="13">
        <v>65990.59</v>
      </c>
      <c r="P17" s="14">
        <v>32118820.579999998</v>
      </c>
      <c r="Q17" s="14">
        <f t="shared" si="3"/>
        <v>32184811.169999998</v>
      </c>
    </row>
    <row r="18" spans="1:17" ht="15.75" x14ac:dyDescent="0.25">
      <c r="A18" s="2">
        <v>7</v>
      </c>
      <c r="B18" s="7">
        <v>810088</v>
      </c>
      <c r="C18" s="8" t="s">
        <v>32</v>
      </c>
      <c r="D18" s="9">
        <v>5</v>
      </c>
      <c r="E18" s="9">
        <v>0</v>
      </c>
      <c r="F18" s="9">
        <v>5</v>
      </c>
      <c r="G18" s="9">
        <v>5</v>
      </c>
      <c r="H18" s="10">
        <f t="shared" si="0"/>
        <v>15</v>
      </c>
      <c r="I18" s="9">
        <f t="shared" si="1"/>
        <v>20</v>
      </c>
      <c r="J18" s="11">
        <f t="shared" si="2"/>
        <v>0.75</v>
      </c>
      <c r="K18" s="11">
        <v>0.96150000000000002</v>
      </c>
      <c r="L18" s="12">
        <v>164406480.47999999</v>
      </c>
      <c r="M18" s="12">
        <v>162762415.68000001</v>
      </c>
      <c r="N18" s="12">
        <v>1580768.2999999998</v>
      </c>
      <c r="O18" s="13">
        <v>1589533.35</v>
      </c>
      <c r="P18" s="14">
        <v>54387695.519999996</v>
      </c>
      <c r="Q18" s="14">
        <f t="shared" si="3"/>
        <v>55977228.869999997</v>
      </c>
    </row>
    <row r="19" spans="1:17" ht="15.75" x14ac:dyDescent="0.25">
      <c r="A19" s="2">
        <v>8</v>
      </c>
      <c r="B19" s="7">
        <v>810089</v>
      </c>
      <c r="C19" s="8" t="s">
        <v>33</v>
      </c>
      <c r="D19" s="9">
        <v>5</v>
      </c>
      <c r="E19" s="9">
        <v>0</v>
      </c>
      <c r="F19" s="9">
        <v>5</v>
      </c>
      <c r="G19" s="9">
        <v>5</v>
      </c>
      <c r="H19" s="10">
        <f t="shared" si="0"/>
        <v>15</v>
      </c>
      <c r="I19" s="9">
        <f t="shared" si="1"/>
        <v>20</v>
      </c>
      <c r="J19" s="11">
        <f t="shared" si="2"/>
        <v>0.75</v>
      </c>
      <c r="K19" s="11">
        <v>0.96150000000000002</v>
      </c>
      <c r="L19" s="12">
        <v>87351928.079999998</v>
      </c>
      <c r="M19" s="12">
        <v>86478408.790000007</v>
      </c>
      <c r="N19" s="12">
        <v>839888.79</v>
      </c>
      <c r="O19" s="13">
        <v>844200.84000000008</v>
      </c>
      <c r="P19" s="14">
        <v>31774550.560000002</v>
      </c>
      <c r="Q19" s="14">
        <f t="shared" si="3"/>
        <v>32618751.400000002</v>
      </c>
    </row>
    <row r="20" spans="1:17" ht="15.75" x14ac:dyDescent="0.25">
      <c r="A20" s="2">
        <v>9</v>
      </c>
      <c r="B20" s="7">
        <v>810090</v>
      </c>
      <c r="C20" s="8" t="s">
        <v>34</v>
      </c>
      <c r="D20" s="9">
        <v>5</v>
      </c>
      <c r="E20" s="9">
        <v>0</v>
      </c>
      <c r="F20" s="9">
        <v>5</v>
      </c>
      <c r="G20" s="9">
        <v>5</v>
      </c>
      <c r="H20" s="10">
        <f t="shared" si="0"/>
        <v>15</v>
      </c>
      <c r="I20" s="9">
        <f t="shared" si="1"/>
        <v>20</v>
      </c>
      <c r="J20" s="11">
        <f t="shared" si="2"/>
        <v>0.75</v>
      </c>
      <c r="K20" s="11">
        <v>0.96150000000000002</v>
      </c>
      <c r="L20" s="12">
        <v>133585400</v>
      </c>
      <c r="M20" s="12">
        <v>132249546</v>
      </c>
      <c r="N20" s="12">
        <v>1284423.6299999999</v>
      </c>
      <c r="O20" s="13">
        <v>1291627.3700000001</v>
      </c>
      <c r="P20" s="14">
        <v>43815304.5</v>
      </c>
      <c r="Q20" s="14">
        <f t="shared" si="3"/>
        <v>45106931.869999997</v>
      </c>
    </row>
    <row r="21" spans="1:17" ht="15.75" x14ac:dyDescent="0.25">
      <c r="A21" s="2">
        <v>10</v>
      </c>
      <c r="B21" s="7">
        <v>810094</v>
      </c>
      <c r="C21" s="8" t="s">
        <v>35</v>
      </c>
      <c r="D21" s="9">
        <v>5</v>
      </c>
      <c r="E21" s="9">
        <v>0</v>
      </c>
      <c r="F21" s="9">
        <v>5</v>
      </c>
      <c r="G21" s="9">
        <v>5</v>
      </c>
      <c r="H21" s="10">
        <f t="shared" si="0"/>
        <v>15</v>
      </c>
      <c r="I21" s="9">
        <f t="shared" si="1"/>
        <v>20</v>
      </c>
      <c r="J21" s="11">
        <f t="shared" si="2"/>
        <v>0.75</v>
      </c>
      <c r="K21" s="11">
        <v>0.96150000000000002</v>
      </c>
      <c r="L21" s="12">
        <v>152842858.45999998</v>
      </c>
      <c r="M21" s="12">
        <v>151314429.87</v>
      </c>
      <c r="N21" s="12">
        <v>1469584.0899999999</v>
      </c>
      <c r="O21" s="13">
        <v>1476874.54</v>
      </c>
      <c r="P21" s="14">
        <v>57429197.890000001</v>
      </c>
      <c r="Q21" s="14">
        <f t="shared" si="3"/>
        <v>58906072.43</v>
      </c>
    </row>
    <row r="22" spans="1:17" ht="15.75" x14ac:dyDescent="0.25">
      <c r="A22" s="2">
        <v>11</v>
      </c>
      <c r="B22" s="7">
        <v>810097</v>
      </c>
      <c r="C22" s="8" t="s">
        <v>36</v>
      </c>
      <c r="D22" s="9">
        <v>5</v>
      </c>
      <c r="E22" s="9">
        <v>0</v>
      </c>
      <c r="F22" s="9">
        <v>5</v>
      </c>
      <c r="G22" s="9">
        <v>5</v>
      </c>
      <c r="H22" s="10">
        <f t="shared" si="0"/>
        <v>15</v>
      </c>
      <c r="I22" s="9">
        <f t="shared" si="1"/>
        <v>20</v>
      </c>
      <c r="J22" s="11">
        <f t="shared" si="2"/>
        <v>0.75</v>
      </c>
      <c r="K22" s="11">
        <v>0.96150000000000002</v>
      </c>
      <c r="L22" s="12">
        <v>158051831.34999999</v>
      </c>
      <c r="M22" s="12">
        <v>156471313.04000002</v>
      </c>
      <c r="N22" s="12">
        <v>1519668.36</v>
      </c>
      <c r="O22" s="13">
        <v>1528188.39</v>
      </c>
      <c r="P22" s="14">
        <v>51940356.230000004</v>
      </c>
      <c r="Q22" s="14">
        <f t="shared" si="3"/>
        <v>53468544.620000005</v>
      </c>
    </row>
    <row r="23" spans="1:17" ht="15.75" x14ac:dyDescent="0.25">
      <c r="A23" s="2">
        <v>12</v>
      </c>
      <c r="B23" s="7">
        <v>810099</v>
      </c>
      <c r="C23" s="8" t="s">
        <v>37</v>
      </c>
      <c r="D23" s="9">
        <v>5</v>
      </c>
      <c r="E23" s="9">
        <v>0</v>
      </c>
      <c r="F23" s="9">
        <v>5</v>
      </c>
      <c r="G23" s="9">
        <v>5</v>
      </c>
      <c r="H23" s="10">
        <f t="shared" si="0"/>
        <v>15</v>
      </c>
      <c r="I23" s="9">
        <f t="shared" si="1"/>
        <v>20</v>
      </c>
      <c r="J23" s="11">
        <f t="shared" si="2"/>
        <v>0.75</v>
      </c>
      <c r="K23" s="11">
        <v>0.96150000000000002</v>
      </c>
      <c r="L23" s="12">
        <v>150326321.91</v>
      </c>
      <c r="M23" s="12">
        <v>148823058.69</v>
      </c>
      <c r="N23" s="12">
        <v>1445387.59</v>
      </c>
      <c r="O23" s="13">
        <v>1454127.8800000001</v>
      </c>
      <c r="P23" s="14">
        <v>40579579.360000007</v>
      </c>
      <c r="Q23" s="14">
        <f t="shared" si="3"/>
        <v>42033707.24000001</v>
      </c>
    </row>
    <row r="24" spans="1:17" ht="15.75" x14ac:dyDescent="0.25">
      <c r="A24" s="2">
        <v>13</v>
      </c>
      <c r="B24" s="7">
        <v>810003</v>
      </c>
      <c r="C24" s="8" t="s">
        <v>38</v>
      </c>
      <c r="D24" s="9">
        <v>5</v>
      </c>
      <c r="E24" s="9">
        <v>0</v>
      </c>
      <c r="F24" s="9">
        <v>5</v>
      </c>
      <c r="G24" s="9">
        <v>5</v>
      </c>
      <c r="H24" s="10">
        <f t="shared" si="0"/>
        <v>15</v>
      </c>
      <c r="I24" s="9">
        <f t="shared" si="1"/>
        <v>20</v>
      </c>
      <c r="J24" s="11">
        <f t="shared" si="2"/>
        <v>0.75</v>
      </c>
      <c r="K24" s="11">
        <v>0.96150000000000002</v>
      </c>
      <c r="L24" s="12">
        <v>56490764.420000002</v>
      </c>
      <c r="M24" s="12">
        <v>55925856.780000001</v>
      </c>
      <c r="N24" s="12">
        <v>543158.69999999995</v>
      </c>
      <c r="O24" s="13">
        <v>546241.9</v>
      </c>
      <c r="P24" s="14">
        <v>13529588.4</v>
      </c>
      <c r="Q24" s="14">
        <f t="shared" si="3"/>
        <v>14075830.300000001</v>
      </c>
    </row>
    <row r="25" spans="1:17" ht="15.75" x14ac:dyDescent="0.25">
      <c r="A25" s="2">
        <v>14</v>
      </c>
      <c r="B25" s="7">
        <v>810108</v>
      </c>
      <c r="C25" s="8" t="s">
        <v>39</v>
      </c>
      <c r="D25" s="9">
        <v>5</v>
      </c>
      <c r="E25" s="9">
        <v>0</v>
      </c>
      <c r="F25" s="9">
        <v>5</v>
      </c>
      <c r="G25" s="9">
        <v>5</v>
      </c>
      <c r="H25" s="10">
        <f t="shared" si="0"/>
        <v>15</v>
      </c>
      <c r="I25" s="9">
        <f t="shared" si="1"/>
        <v>20</v>
      </c>
      <c r="J25" s="11">
        <f t="shared" si="2"/>
        <v>0.75</v>
      </c>
      <c r="K25" s="11">
        <v>0.96150000000000002</v>
      </c>
      <c r="L25" s="12">
        <v>40951087.670000002</v>
      </c>
      <c r="M25" s="12">
        <v>40541576.799999997</v>
      </c>
      <c r="N25" s="12">
        <v>393744.7</v>
      </c>
      <c r="O25" s="13">
        <v>395945.89</v>
      </c>
      <c r="P25" s="14">
        <v>14836862.34</v>
      </c>
      <c r="Q25" s="14">
        <f t="shared" si="3"/>
        <v>15232808.23</v>
      </c>
    </row>
    <row r="26" spans="1:17" ht="15.75" x14ac:dyDescent="0.25">
      <c r="A26" s="2">
        <v>15</v>
      </c>
      <c r="B26" s="7">
        <v>810111</v>
      </c>
      <c r="C26" s="8" t="s">
        <v>40</v>
      </c>
      <c r="D26" s="9">
        <v>5</v>
      </c>
      <c r="E26" s="9">
        <v>0</v>
      </c>
      <c r="F26" s="9">
        <v>5</v>
      </c>
      <c r="G26" s="9">
        <v>5</v>
      </c>
      <c r="H26" s="10">
        <f t="shared" si="0"/>
        <v>15</v>
      </c>
      <c r="I26" s="9">
        <f t="shared" si="1"/>
        <v>20</v>
      </c>
      <c r="J26" s="11">
        <f t="shared" si="2"/>
        <v>0.75</v>
      </c>
      <c r="K26" s="11">
        <v>0.96150000000000002</v>
      </c>
      <c r="L26" s="12">
        <v>46097506.369999997</v>
      </c>
      <c r="M26" s="12">
        <v>45636531.299999997</v>
      </c>
      <c r="N26" s="12">
        <v>443227.53</v>
      </c>
      <c r="O26" s="13">
        <v>445751.37</v>
      </c>
      <c r="P26" s="14">
        <v>38368054.100000001</v>
      </c>
      <c r="Q26" s="14">
        <f t="shared" si="3"/>
        <v>38813805.469999999</v>
      </c>
    </row>
    <row r="27" spans="1:17" ht="15.75" x14ac:dyDescent="0.25">
      <c r="A27" s="2">
        <v>16</v>
      </c>
      <c r="B27" s="7">
        <v>810005</v>
      </c>
      <c r="C27" s="8" t="s">
        <v>41</v>
      </c>
      <c r="D27" s="9">
        <v>5</v>
      </c>
      <c r="E27" s="9">
        <v>0</v>
      </c>
      <c r="F27" s="9">
        <v>5</v>
      </c>
      <c r="G27" s="9">
        <v>5</v>
      </c>
      <c r="H27" s="10">
        <f t="shared" si="0"/>
        <v>15</v>
      </c>
      <c r="I27" s="9">
        <f t="shared" si="1"/>
        <v>20</v>
      </c>
      <c r="J27" s="11">
        <f t="shared" si="2"/>
        <v>0.75</v>
      </c>
      <c r="K27" s="11">
        <v>0.96150000000000002</v>
      </c>
      <c r="L27" s="12">
        <v>91129743.179999992</v>
      </c>
      <c r="M27" s="12">
        <v>90218445.75</v>
      </c>
      <c r="N27" s="12">
        <v>876212.48</v>
      </c>
      <c r="O27" s="13">
        <v>881145.8</v>
      </c>
      <c r="P27" s="14">
        <v>14515435.350000001</v>
      </c>
      <c r="Q27" s="14">
        <f t="shared" si="3"/>
        <v>15396581.150000002</v>
      </c>
    </row>
    <row r="28" spans="1:17" ht="15.75" x14ac:dyDescent="0.25">
      <c r="A28" s="2">
        <v>17</v>
      </c>
      <c r="B28" s="7">
        <v>810113</v>
      </c>
      <c r="C28" s="8" t="s">
        <v>42</v>
      </c>
      <c r="D28" s="9">
        <v>5</v>
      </c>
      <c r="E28" s="9">
        <v>5</v>
      </c>
      <c r="F28" s="9">
        <v>5</v>
      </c>
      <c r="G28" s="9">
        <v>5</v>
      </c>
      <c r="H28" s="10">
        <f t="shared" si="0"/>
        <v>20</v>
      </c>
      <c r="I28" s="9">
        <f t="shared" si="1"/>
        <v>20</v>
      </c>
      <c r="J28" s="11">
        <f t="shared" si="2"/>
        <v>1</v>
      </c>
      <c r="K28" s="11">
        <v>1.2821</v>
      </c>
      <c r="L28" s="12">
        <v>116634350.69000001</v>
      </c>
      <c r="M28" s="12">
        <v>115468007.18000001</v>
      </c>
      <c r="N28" s="12">
        <v>1495369.02</v>
      </c>
      <c r="O28" s="13">
        <v>1503745.56</v>
      </c>
      <c r="P28" s="14">
        <v>27482732.459999997</v>
      </c>
      <c r="Q28" s="14">
        <f t="shared" si="3"/>
        <v>28986478.019999996</v>
      </c>
    </row>
    <row r="29" spans="1:17" ht="15.75" x14ac:dyDescent="0.25">
      <c r="A29" s="2">
        <v>18</v>
      </c>
      <c r="B29" s="7">
        <v>810122</v>
      </c>
      <c r="C29" s="8" t="s">
        <v>43</v>
      </c>
      <c r="D29" s="9">
        <v>5</v>
      </c>
      <c r="E29" s="9">
        <v>0</v>
      </c>
      <c r="F29" s="9">
        <v>5</v>
      </c>
      <c r="G29" s="9">
        <v>5</v>
      </c>
      <c r="H29" s="10">
        <f t="shared" si="0"/>
        <v>15</v>
      </c>
      <c r="I29" s="9">
        <f t="shared" si="1"/>
        <v>20</v>
      </c>
      <c r="J29" s="11">
        <f t="shared" si="2"/>
        <v>0.75</v>
      </c>
      <c r="K29" s="11">
        <v>0.96150000000000002</v>
      </c>
      <c r="L29" s="12">
        <v>86146427.019999996</v>
      </c>
      <c r="M29" s="12">
        <v>85284962.75</v>
      </c>
      <c r="N29" s="12">
        <v>828297.9</v>
      </c>
      <c r="O29" s="13">
        <v>834024.95999999996</v>
      </c>
      <c r="P29" s="14">
        <v>8697370.8499999996</v>
      </c>
      <c r="Q29" s="14">
        <f t="shared" si="3"/>
        <v>9531395.8099999987</v>
      </c>
    </row>
    <row r="30" spans="1:17" ht="15.75" x14ac:dyDescent="0.25">
      <c r="A30" s="2">
        <v>19</v>
      </c>
      <c r="B30" s="7">
        <v>810123</v>
      </c>
      <c r="C30" s="8" t="s">
        <v>44</v>
      </c>
      <c r="D30" s="9">
        <v>5</v>
      </c>
      <c r="E30" s="9">
        <v>0</v>
      </c>
      <c r="F30" s="9">
        <v>5</v>
      </c>
      <c r="G30" s="9">
        <v>5</v>
      </c>
      <c r="H30" s="10">
        <f t="shared" si="0"/>
        <v>15</v>
      </c>
      <c r="I30" s="9">
        <f t="shared" si="1"/>
        <v>20</v>
      </c>
      <c r="J30" s="11">
        <f t="shared" si="2"/>
        <v>0.75</v>
      </c>
      <c r="K30" s="11">
        <v>0.96150000000000002</v>
      </c>
      <c r="L30" s="12">
        <v>100958939.46000001</v>
      </c>
      <c r="M30" s="12">
        <v>99949350.060000002</v>
      </c>
      <c r="N30" s="12">
        <v>970720.21000000008</v>
      </c>
      <c r="O30" s="13">
        <v>976588.63000000012</v>
      </c>
      <c r="P30" s="14">
        <v>23141186.850000001</v>
      </c>
      <c r="Q30" s="14">
        <f t="shared" si="3"/>
        <v>24117775.48</v>
      </c>
    </row>
    <row r="31" spans="1:17" ht="15.75" x14ac:dyDescent="0.25">
      <c r="A31" s="2">
        <v>20</v>
      </c>
      <c r="B31" s="7">
        <v>810125</v>
      </c>
      <c r="C31" s="8" t="s">
        <v>45</v>
      </c>
      <c r="D31" s="9">
        <v>5</v>
      </c>
      <c r="E31" s="9">
        <v>0</v>
      </c>
      <c r="F31" s="9">
        <v>5</v>
      </c>
      <c r="G31" s="9">
        <v>5</v>
      </c>
      <c r="H31" s="10">
        <f t="shared" si="0"/>
        <v>15</v>
      </c>
      <c r="I31" s="9">
        <f t="shared" si="1"/>
        <v>20</v>
      </c>
      <c r="J31" s="11">
        <f t="shared" si="2"/>
        <v>0.75</v>
      </c>
      <c r="K31" s="11">
        <v>0.96150000000000002</v>
      </c>
      <c r="L31" s="12">
        <v>38491030.810000002</v>
      </c>
      <c r="M31" s="12">
        <v>38106120.5</v>
      </c>
      <c r="N31" s="12">
        <v>370091.26999999996</v>
      </c>
      <c r="O31" s="13">
        <v>372414.12</v>
      </c>
      <c r="P31" s="14">
        <v>6298473.4799999995</v>
      </c>
      <c r="Q31" s="14">
        <f t="shared" si="3"/>
        <v>6670887.5999999996</v>
      </c>
    </row>
    <row r="32" spans="1:17" ht="15.75" x14ac:dyDescent="0.25">
      <c r="A32" s="2">
        <v>21</v>
      </c>
      <c r="B32" s="7">
        <v>810148</v>
      </c>
      <c r="C32" s="8" t="s">
        <v>46</v>
      </c>
      <c r="D32" s="9">
        <v>5</v>
      </c>
      <c r="E32" s="9">
        <v>0</v>
      </c>
      <c r="F32" s="9">
        <v>5</v>
      </c>
      <c r="G32" s="9">
        <v>5</v>
      </c>
      <c r="H32" s="10">
        <f t="shared" si="0"/>
        <v>15</v>
      </c>
      <c r="I32" s="9">
        <f t="shared" si="1"/>
        <v>20</v>
      </c>
      <c r="J32" s="11">
        <f t="shared" si="2"/>
        <v>0.75</v>
      </c>
      <c r="K32" s="11">
        <v>0.96150000000000002</v>
      </c>
      <c r="L32" s="12">
        <v>14602007.84</v>
      </c>
      <c r="M32" s="12">
        <v>14455987.76</v>
      </c>
      <c r="N32" s="12">
        <v>140398.31</v>
      </c>
      <c r="O32" s="13">
        <v>141192.91</v>
      </c>
      <c r="P32" s="14">
        <v>4681640.92</v>
      </c>
      <c r="Q32" s="14">
        <f t="shared" si="3"/>
        <v>4822833.83</v>
      </c>
    </row>
    <row r="33" spans="1:17" ht="15.75" x14ac:dyDescent="0.25">
      <c r="A33" s="2">
        <v>22</v>
      </c>
      <c r="B33" s="7">
        <v>810159</v>
      </c>
      <c r="C33" s="8" t="s">
        <v>47</v>
      </c>
      <c r="D33" s="9">
        <v>5</v>
      </c>
      <c r="E33" s="9">
        <v>0</v>
      </c>
      <c r="F33" s="9">
        <v>5</v>
      </c>
      <c r="G33" s="9">
        <v>5</v>
      </c>
      <c r="H33" s="10">
        <f t="shared" si="0"/>
        <v>15</v>
      </c>
      <c r="I33" s="9">
        <f t="shared" si="1"/>
        <v>20</v>
      </c>
      <c r="J33" s="11">
        <f t="shared" si="2"/>
        <v>0.75</v>
      </c>
      <c r="K33" s="11">
        <v>0.96150000000000002</v>
      </c>
      <c r="L33" s="12">
        <v>112101635.41999999</v>
      </c>
      <c r="M33" s="12">
        <v>110980619.06</v>
      </c>
      <c r="N33" s="12">
        <v>1077857.23</v>
      </c>
      <c r="O33" s="13">
        <v>1084313.1400000001</v>
      </c>
      <c r="P33" s="14">
        <v>31089095.359999999</v>
      </c>
      <c r="Q33" s="14">
        <f t="shared" si="3"/>
        <v>32173408.5</v>
      </c>
    </row>
    <row r="34" spans="1:17" ht="15.75" x14ac:dyDescent="0.25">
      <c r="A34" s="2">
        <v>23</v>
      </c>
      <c r="B34" s="7">
        <v>810160</v>
      </c>
      <c r="C34" s="8" t="s">
        <v>48</v>
      </c>
      <c r="D34" s="9">
        <v>5</v>
      </c>
      <c r="E34" s="9">
        <v>0</v>
      </c>
      <c r="F34" s="9">
        <v>5</v>
      </c>
      <c r="G34" s="9">
        <v>5</v>
      </c>
      <c r="H34" s="10">
        <f t="shared" si="0"/>
        <v>15</v>
      </c>
      <c r="I34" s="9">
        <f t="shared" si="1"/>
        <v>20</v>
      </c>
      <c r="J34" s="11">
        <f t="shared" si="2"/>
        <v>0.75</v>
      </c>
      <c r="K34" s="11">
        <v>0.96150000000000002</v>
      </c>
      <c r="L34" s="12">
        <v>41850641.689999998</v>
      </c>
      <c r="M34" s="12">
        <v>41432135.280000001</v>
      </c>
      <c r="N34" s="12">
        <v>402393.91000000003</v>
      </c>
      <c r="O34" s="13">
        <v>404708.75000000006</v>
      </c>
      <c r="P34" s="14">
        <v>13136960.26</v>
      </c>
      <c r="Q34" s="14">
        <f t="shared" si="3"/>
        <v>13541669.01</v>
      </c>
    </row>
    <row r="35" spans="1:17" ht="15.75" x14ac:dyDescent="0.25">
      <c r="A35" s="2">
        <v>24</v>
      </c>
      <c r="B35" s="7">
        <v>810006</v>
      </c>
      <c r="C35" s="8" t="s">
        <v>49</v>
      </c>
      <c r="D35" s="9">
        <v>5</v>
      </c>
      <c r="E35" s="9">
        <v>0</v>
      </c>
      <c r="F35" s="9">
        <v>5</v>
      </c>
      <c r="G35" s="9">
        <v>5</v>
      </c>
      <c r="H35" s="10">
        <f t="shared" si="0"/>
        <v>15</v>
      </c>
      <c r="I35" s="9">
        <f t="shared" si="1"/>
        <v>20</v>
      </c>
      <c r="J35" s="11">
        <f t="shared" si="2"/>
        <v>0.75</v>
      </c>
      <c r="K35" s="11">
        <v>0.96150000000000002</v>
      </c>
      <c r="L35" s="12">
        <v>111581797.90000001</v>
      </c>
      <c r="M35" s="12">
        <v>110465979.92000002</v>
      </c>
      <c r="N35" s="12">
        <v>1072858.98</v>
      </c>
      <c r="O35" s="13">
        <v>1078584.3200000001</v>
      </c>
      <c r="P35" s="14">
        <v>4977470.82</v>
      </c>
      <c r="Q35" s="14">
        <f t="shared" si="3"/>
        <v>6056055.1400000006</v>
      </c>
    </row>
    <row r="36" spans="1:17" ht="15.75" x14ac:dyDescent="0.25">
      <c r="A36" s="2">
        <v>25</v>
      </c>
      <c r="B36" s="7">
        <v>810131</v>
      </c>
      <c r="C36" s="8" t="s">
        <v>50</v>
      </c>
      <c r="D36" s="9">
        <v>5</v>
      </c>
      <c r="E36" s="9">
        <v>0</v>
      </c>
      <c r="F36" s="9">
        <v>5</v>
      </c>
      <c r="G36" s="9">
        <v>5</v>
      </c>
      <c r="H36" s="10">
        <f t="shared" si="0"/>
        <v>15</v>
      </c>
      <c r="I36" s="9">
        <f t="shared" si="1"/>
        <v>20</v>
      </c>
      <c r="J36" s="11">
        <f t="shared" si="2"/>
        <v>0.75</v>
      </c>
      <c r="K36" s="11">
        <v>0.96150000000000002</v>
      </c>
      <c r="L36" s="12">
        <v>46492971.680000007</v>
      </c>
      <c r="M36" s="12">
        <v>46028041.960000001</v>
      </c>
      <c r="N36" s="12">
        <v>447029.92000000004</v>
      </c>
      <c r="O36" s="13">
        <v>450655.99</v>
      </c>
      <c r="P36" s="14">
        <v>1694510.44</v>
      </c>
      <c r="Q36" s="14">
        <f t="shared" si="3"/>
        <v>2145166.4299999997</v>
      </c>
    </row>
    <row r="37" spans="1:17" ht="15.75" x14ac:dyDescent="0.25">
      <c r="A37" s="53" t="s">
        <v>51</v>
      </c>
      <c r="B37" s="53"/>
      <c r="C37" s="53"/>
      <c r="D37" s="15" t="s">
        <v>52</v>
      </c>
      <c r="E37" s="15" t="s">
        <v>52</v>
      </c>
      <c r="F37" s="15" t="s">
        <v>52</v>
      </c>
      <c r="G37" s="15" t="s">
        <v>52</v>
      </c>
      <c r="H37" s="16" t="s">
        <v>52</v>
      </c>
      <c r="I37" s="15" t="s">
        <v>52</v>
      </c>
      <c r="J37" s="17">
        <f t="shared" ref="J37:Q37" si="4">SUM(J12:J36)</f>
        <v>19.5</v>
      </c>
      <c r="K37" s="18">
        <f t="shared" si="4"/>
        <v>24.999300000000012</v>
      </c>
      <c r="L37" s="19">
        <f t="shared" si="4"/>
        <v>2074900547.0100002</v>
      </c>
      <c r="M37" s="19">
        <f t="shared" si="4"/>
        <v>2054151541.53</v>
      </c>
      <c r="N37" s="19">
        <f t="shared" si="4"/>
        <v>20629741.77</v>
      </c>
      <c r="O37" s="20">
        <f t="shared" si="4"/>
        <v>20749005.470000003</v>
      </c>
      <c r="P37" s="21">
        <f t="shared" si="4"/>
        <v>631446872.56000018</v>
      </c>
      <c r="Q37" s="21">
        <f t="shared" si="4"/>
        <v>652195878.02999997</v>
      </c>
    </row>
    <row r="38" spans="1:17" x14ac:dyDescent="0.25">
      <c r="O38" s="22"/>
      <c r="P38" s="22"/>
    </row>
    <row r="39" spans="1:17" ht="15.75" x14ac:dyDescent="0.25">
      <c r="A39" s="54" t="s">
        <v>53</v>
      </c>
      <c r="B39" s="54"/>
      <c r="C39" s="54"/>
      <c r="D39" s="54"/>
      <c r="E39" s="54"/>
      <c r="F39" s="23"/>
      <c r="G39" s="23"/>
      <c r="L39" s="22"/>
      <c r="M39" s="22"/>
      <c r="O39" s="22"/>
      <c r="P39" s="22"/>
    </row>
    <row r="40" spans="1:17" ht="15.75" x14ac:dyDescent="0.25">
      <c r="A40" s="2">
        <v>1</v>
      </c>
      <c r="B40" s="7">
        <v>810206</v>
      </c>
      <c r="C40" s="8" t="s">
        <v>26</v>
      </c>
      <c r="D40" s="9">
        <v>100</v>
      </c>
      <c r="E40" s="9">
        <v>146</v>
      </c>
      <c r="F40" s="9">
        <v>100</v>
      </c>
      <c r="G40" s="9">
        <v>100</v>
      </c>
      <c r="H40" s="24"/>
      <c r="I40" s="25"/>
      <c r="N40" s="26"/>
      <c r="O40" s="26"/>
      <c r="P40" s="26"/>
      <c r="Q40" s="22"/>
    </row>
    <row r="41" spans="1:17" ht="15.75" x14ac:dyDescent="0.25">
      <c r="A41" s="2">
        <v>2</v>
      </c>
      <c r="B41" s="7">
        <v>810059</v>
      </c>
      <c r="C41" s="8" t="s">
        <v>27</v>
      </c>
      <c r="D41" s="9">
        <v>100</v>
      </c>
      <c r="E41" s="9">
        <v>123</v>
      </c>
      <c r="F41" s="9">
        <v>100</v>
      </c>
      <c r="G41" s="9">
        <v>100</v>
      </c>
      <c r="H41" s="24"/>
      <c r="I41" s="25"/>
      <c r="N41" s="26"/>
      <c r="O41" s="26"/>
      <c r="P41" s="26"/>
      <c r="Q41" s="22"/>
    </row>
    <row r="42" spans="1:17" ht="15.75" x14ac:dyDescent="0.25">
      <c r="A42" s="2">
        <v>3</v>
      </c>
      <c r="B42" s="7">
        <v>810064</v>
      </c>
      <c r="C42" s="8" t="s">
        <v>28</v>
      </c>
      <c r="D42" s="9">
        <v>100</v>
      </c>
      <c r="E42" s="9">
        <v>116</v>
      </c>
      <c r="F42" s="9">
        <v>100</v>
      </c>
      <c r="G42" s="9">
        <v>100</v>
      </c>
      <c r="H42" s="24"/>
      <c r="I42" s="25"/>
      <c r="N42" s="26"/>
      <c r="O42" s="26"/>
      <c r="P42" s="26"/>
      <c r="Q42" s="22"/>
    </row>
    <row r="43" spans="1:17" ht="15.75" x14ac:dyDescent="0.25">
      <c r="A43" s="2">
        <v>4</v>
      </c>
      <c r="B43" s="7">
        <v>810076</v>
      </c>
      <c r="C43" s="8" t="s">
        <v>29</v>
      </c>
      <c r="D43" s="9">
        <v>100</v>
      </c>
      <c r="E43" s="9">
        <v>101</v>
      </c>
      <c r="F43" s="9">
        <v>100</v>
      </c>
      <c r="G43" s="9">
        <v>100</v>
      </c>
      <c r="H43" s="24"/>
      <c r="I43" s="25"/>
      <c r="N43" s="26"/>
      <c r="O43" s="26"/>
      <c r="P43" s="26"/>
      <c r="Q43" s="22"/>
    </row>
    <row r="44" spans="1:17" ht="15.75" x14ac:dyDescent="0.25">
      <c r="A44" s="2">
        <v>5</v>
      </c>
      <c r="B44" s="7">
        <v>810126</v>
      </c>
      <c r="C44" s="8" t="s">
        <v>30</v>
      </c>
      <c r="D44" s="9">
        <v>100</v>
      </c>
      <c r="E44" s="9">
        <v>117</v>
      </c>
      <c r="F44" s="9">
        <v>100</v>
      </c>
      <c r="G44" s="9">
        <v>100</v>
      </c>
      <c r="H44" s="24"/>
      <c r="I44" s="25"/>
      <c r="N44" s="26"/>
      <c r="O44" s="26"/>
      <c r="P44" s="26"/>
      <c r="Q44" s="22"/>
    </row>
    <row r="45" spans="1:17" ht="15.75" x14ac:dyDescent="0.25">
      <c r="A45" s="2">
        <v>6</v>
      </c>
      <c r="B45" s="7">
        <v>810225</v>
      </c>
      <c r="C45" s="8" t="s">
        <v>31</v>
      </c>
      <c r="D45" s="9">
        <v>100</v>
      </c>
      <c r="E45" s="9">
        <v>100</v>
      </c>
      <c r="F45" s="9">
        <v>100</v>
      </c>
      <c r="G45" s="9">
        <v>100</v>
      </c>
      <c r="H45" s="24"/>
      <c r="I45" s="25"/>
      <c r="N45" s="26"/>
      <c r="O45" s="26"/>
      <c r="P45" s="26"/>
      <c r="Q45" s="22"/>
    </row>
    <row r="46" spans="1:17" ht="15.75" x14ac:dyDescent="0.25">
      <c r="A46" s="2">
        <v>7</v>
      </c>
      <c r="B46" s="7">
        <v>810088</v>
      </c>
      <c r="C46" s="8" t="s">
        <v>32</v>
      </c>
      <c r="D46" s="9">
        <v>100</v>
      </c>
      <c r="E46" s="9">
        <v>135</v>
      </c>
      <c r="F46" s="9">
        <v>100</v>
      </c>
      <c r="G46" s="9">
        <v>100</v>
      </c>
      <c r="H46" s="24"/>
      <c r="I46" s="25"/>
      <c r="N46" s="26"/>
      <c r="O46" s="26"/>
      <c r="P46" s="26"/>
      <c r="Q46" s="22"/>
    </row>
    <row r="47" spans="1:17" ht="15.75" x14ac:dyDescent="0.25">
      <c r="A47" s="2">
        <v>8</v>
      </c>
      <c r="B47" s="7">
        <v>810089</v>
      </c>
      <c r="C47" s="8" t="s">
        <v>33</v>
      </c>
      <c r="D47" s="9">
        <v>100</v>
      </c>
      <c r="E47" s="9">
        <v>148</v>
      </c>
      <c r="F47" s="9">
        <v>100</v>
      </c>
      <c r="G47" s="9">
        <v>100</v>
      </c>
      <c r="H47" s="24"/>
      <c r="I47" s="25"/>
      <c r="N47" s="26"/>
      <c r="O47" s="26"/>
      <c r="P47" s="26"/>
      <c r="Q47" s="22"/>
    </row>
    <row r="48" spans="1:17" ht="15.75" x14ac:dyDescent="0.25">
      <c r="A48" s="2">
        <v>9</v>
      </c>
      <c r="B48" s="7">
        <v>810090</v>
      </c>
      <c r="C48" s="8" t="s">
        <v>34</v>
      </c>
      <c r="D48" s="9">
        <v>100</v>
      </c>
      <c r="E48" s="9">
        <v>120</v>
      </c>
      <c r="F48" s="9">
        <v>100</v>
      </c>
      <c r="G48" s="9">
        <v>100</v>
      </c>
      <c r="H48" s="24"/>
      <c r="I48" s="25"/>
      <c r="N48" s="26"/>
      <c r="O48" s="26"/>
      <c r="P48" s="26"/>
      <c r="Q48" s="22"/>
    </row>
    <row r="49" spans="1:17" ht="15.75" x14ac:dyDescent="0.25">
      <c r="A49" s="2">
        <v>10</v>
      </c>
      <c r="B49" s="7">
        <v>810094</v>
      </c>
      <c r="C49" s="8" t="s">
        <v>35</v>
      </c>
      <c r="D49" s="9">
        <v>100</v>
      </c>
      <c r="E49" s="9">
        <v>108</v>
      </c>
      <c r="F49" s="9">
        <v>100</v>
      </c>
      <c r="G49" s="9">
        <v>100</v>
      </c>
      <c r="H49" s="24"/>
      <c r="I49" s="25"/>
      <c r="N49" s="26"/>
      <c r="O49" s="26"/>
      <c r="P49" s="26"/>
      <c r="Q49" s="22"/>
    </row>
    <row r="50" spans="1:17" ht="15.75" x14ac:dyDescent="0.25">
      <c r="A50" s="2">
        <v>11</v>
      </c>
      <c r="B50" s="7">
        <v>810097</v>
      </c>
      <c r="C50" s="8" t="s">
        <v>36</v>
      </c>
      <c r="D50" s="9">
        <v>100</v>
      </c>
      <c r="E50" s="9">
        <v>129</v>
      </c>
      <c r="F50" s="9">
        <v>100</v>
      </c>
      <c r="G50" s="9">
        <v>100</v>
      </c>
      <c r="H50" s="24"/>
      <c r="I50" s="25"/>
      <c r="N50" s="26"/>
      <c r="O50" s="26"/>
      <c r="P50" s="26"/>
      <c r="Q50" s="22"/>
    </row>
    <row r="51" spans="1:17" ht="15.75" x14ac:dyDescent="0.25">
      <c r="A51" s="2">
        <v>12</v>
      </c>
      <c r="B51" s="7">
        <v>810099</v>
      </c>
      <c r="C51" s="8" t="s">
        <v>37</v>
      </c>
      <c r="D51" s="9">
        <v>100</v>
      </c>
      <c r="E51" s="9">
        <v>106</v>
      </c>
      <c r="F51" s="9">
        <v>100</v>
      </c>
      <c r="G51" s="9">
        <v>100</v>
      </c>
      <c r="H51" s="24"/>
      <c r="I51" s="25"/>
      <c r="N51" s="26"/>
      <c r="O51" s="26"/>
      <c r="P51" s="26"/>
      <c r="Q51" s="22"/>
    </row>
    <row r="52" spans="1:17" ht="15.75" x14ac:dyDescent="0.25">
      <c r="A52" s="2">
        <v>13</v>
      </c>
      <c r="B52" s="7">
        <v>810003</v>
      </c>
      <c r="C52" s="8" t="s">
        <v>38</v>
      </c>
      <c r="D52" s="9">
        <v>100</v>
      </c>
      <c r="E52" s="9">
        <v>132</v>
      </c>
      <c r="F52" s="9">
        <v>100</v>
      </c>
      <c r="G52" s="9">
        <v>100</v>
      </c>
      <c r="H52" s="24"/>
      <c r="I52" s="25"/>
      <c r="N52" s="26"/>
      <c r="O52" s="26"/>
      <c r="P52" s="26"/>
      <c r="Q52" s="22"/>
    </row>
    <row r="53" spans="1:17" ht="15.75" x14ac:dyDescent="0.25">
      <c r="A53" s="2">
        <v>14</v>
      </c>
      <c r="B53" s="7">
        <v>810108</v>
      </c>
      <c r="C53" s="8" t="s">
        <v>39</v>
      </c>
      <c r="D53" s="9">
        <v>100</v>
      </c>
      <c r="E53" s="9">
        <v>126</v>
      </c>
      <c r="F53" s="9">
        <v>100</v>
      </c>
      <c r="G53" s="9">
        <v>100</v>
      </c>
      <c r="H53" s="24"/>
      <c r="I53" s="25"/>
      <c r="N53" s="26"/>
      <c r="O53" s="26"/>
      <c r="P53" s="26"/>
      <c r="Q53" s="22"/>
    </row>
    <row r="54" spans="1:17" ht="15.75" x14ac:dyDescent="0.25">
      <c r="A54" s="2">
        <v>15</v>
      </c>
      <c r="B54" s="7">
        <v>810111</v>
      </c>
      <c r="C54" s="8" t="s">
        <v>40</v>
      </c>
      <c r="D54" s="9">
        <v>100</v>
      </c>
      <c r="E54" s="9">
        <v>123</v>
      </c>
      <c r="F54" s="9">
        <v>100</v>
      </c>
      <c r="G54" s="9">
        <v>100</v>
      </c>
      <c r="H54" s="24"/>
      <c r="I54" s="25"/>
      <c r="N54" s="26"/>
      <c r="O54" s="26"/>
      <c r="P54" s="26"/>
      <c r="Q54" s="22"/>
    </row>
    <row r="55" spans="1:17" ht="15.75" x14ac:dyDescent="0.25">
      <c r="A55" s="2">
        <v>16</v>
      </c>
      <c r="B55" s="7">
        <v>810005</v>
      </c>
      <c r="C55" s="8" t="s">
        <v>41</v>
      </c>
      <c r="D55" s="9">
        <v>100</v>
      </c>
      <c r="E55" s="9">
        <v>139</v>
      </c>
      <c r="F55" s="9">
        <v>100</v>
      </c>
      <c r="G55" s="9">
        <v>100</v>
      </c>
      <c r="H55" s="24"/>
      <c r="I55" s="25"/>
      <c r="N55" s="26"/>
      <c r="O55" s="26"/>
      <c r="P55" s="26"/>
      <c r="Q55" s="22"/>
    </row>
    <row r="56" spans="1:17" ht="15.75" x14ac:dyDescent="0.25">
      <c r="A56" s="2">
        <v>17</v>
      </c>
      <c r="B56" s="7">
        <v>810113</v>
      </c>
      <c r="C56" s="8" t="s">
        <v>42</v>
      </c>
      <c r="D56" s="9">
        <v>100</v>
      </c>
      <c r="E56" s="9">
        <v>97</v>
      </c>
      <c r="F56" s="9">
        <v>100</v>
      </c>
      <c r="G56" s="9">
        <v>100</v>
      </c>
      <c r="H56" s="24"/>
      <c r="I56" s="25"/>
      <c r="N56" s="26"/>
      <c r="O56" s="26"/>
      <c r="P56" s="26"/>
      <c r="Q56" s="22"/>
    </row>
    <row r="57" spans="1:17" ht="15.75" x14ac:dyDescent="0.25">
      <c r="A57" s="2">
        <v>18</v>
      </c>
      <c r="B57" s="7">
        <v>810122</v>
      </c>
      <c r="C57" s="8" t="s">
        <v>43</v>
      </c>
      <c r="D57" s="9">
        <v>100</v>
      </c>
      <c r="E57" s="9">
        <v>109</v>
      </c>
      <c r="F57" s="9">
        <v>100</v>
      </c>
      <c r="G57" s="9">
        <v>100</v>
      </c>
      <c r="H57" s="24"/>
      <c r="I57" s="25"/>
      <c r="N57" s="26"/>
      <c r="O57" s="26"/>
      <c r="P57" s="26"/>
      <c r="Q57" s="22"/>
    </row>
    <row r="58" spans="1:17" ht="15.75" x14ac:dyDescent="0.25">
      <c r="A58" s="2">
        <v>19</v>
      </c>
      <c r="B58" s="7">
        <v>810123</v>
      </c>
      <c r="C58" s="8" t="s">
        <v>44</v>
      </c>
      <c r="D58" s="9">
        <v>100</v>
      </c>
      <c r="E58" s="9">
        <v>110</v>
      </c>
      <c r="F58" s="9">
        <v>100</v>
      </c>
      <c r="G58" s="9">
        <v>100</v>
      </c>
      <c r="H58" s="24"/>
      <c r="I58" s="25"/>
      <c r="N58" s="26"/>
      <c r="O58" s="26"/>
      <c r="P58" s="26"/>
      <c r="Q58" s="22"/>
    </row>
    <row r="59" spans="1:17" ht="15.75" x14ac:dyDescent="0.25">
      <c r="A59" s="2">
        <v>20</v>
      </c>
      <c r="B59" s="7">
        <v>810125</v>
      </c>
      <c r="C59" s="8" t="s">
        <v>45</v>
      </c>
      <c r="D59" s="9">
        <v>100</v>
      </c>
      <c r="E59" s="9">
        <v>107</v>
      </c>
      <c r="F59" s="9">
        <v>100</v>
      </c>
      <c r="G59" s="9">
        <v>100</v>
      </c>
      <c r="I59" s="25"/>
      <c r="L59" s="22"/>
      <c r="M59" s="22"/>
      <c r="N59" s="22"/>
      <c r="O59" s="22"/>
      <c r="P59" s="22"/>
    </row>
    <row r="60" spans="1:17" ht="15.75" x14ac:dyDescent="0.25">
      <c r="A60" s="2">
        <v>21</v>
      </c>
      <c r="B60" s="7">
        <v>810148</v>
      </c>
      <c r="C60" s="8" t="s">
        <v>46</v>
      </c>
      <c r="D60" s="9">
        <v>100</v>
      </c>
      <c r="E60" s="9">
        <v>115</v>
      </c>
      <c r="F60" s="9">
        <v>100</v>
      </c>
      <c r="G60" s="9">
        <v>100</v>
      </c>
      <c r="H60" s="24"/>
      <c r="I60" s="25"/>
      <c r="N60" s="22"/>
    </row>
    <row r="61" spans="1:17" ht="15.75" x14ac:dyDescent="0.25">
      <c r="A61" s="2">
        <v>22</v>
      </c>
      <c r="B61" s="7">
        <v>810159</v>
      </c>
      <c r="C61" s="8" t="s">
        <v>47</v>
      </c>
      <c r="D61" s="9">
        <v>100</v>
      </c>
      <c r="E61" s="9">
        <v>129</v>
      </c>
      <c r="F61" s="9">
        <v>100</v>
      </c>
      <c r="G61" s="9">
        <v>100</v>
      </c>
      <c r="I61" s="25"/>
      <c r="N61" s="22"/>
    </row>
    <row r="62" spans="1:17" ht="15.75" x14ac:dyDescent="0.25">
      <c r="A62" s="2">
        <v>23</v>
      </c>
      <c r="B62" s="7">
        <v>810160</v>
      </c>
      <c r="C62" s="8" t="s">
        <v>48</v>
      </c>
      <c r="D62" s="9">
        <v>100</v>
      </c>
      <c r="E62" s="9">
        <v>135</v>
      </c>
      <c r="F62" s="9">
        <v>100</v>
      </c>
      <c r="G62" s="9">
        <v>100</v>
      </c>
      <c r="H62" s="24"/>
      <c r="I62" s="25"/>
      <c r="N62" s="22"/>
    </row>
    <row r="63" spans="1:17" ht="15.75" x14ac:dyDescent="0.25">
      <c r="A63" s="2">
        <v>24</v>
      </c>
      <c r="B63" s="7">
        <v>810006</v>
      </c>
      <c r="C63" s="8" t="s">
        <v>49</v>
      </c>
      <c r="D63" s="9">
        <v>100</v>
      </c>
      <c r="E63" s="9">
        <v>130</v>
      </c>
      <c r="F63" s="9">
        <v>100</v>
      </c>
      <c r="G63" s="9">
        <v>100</v>
      </c>
      <c r="H63" s="24"/>
      <c r="I63" s="25"/>
      <c r="N63" s="22"/>
    </row>
    <row r="64" spans="1:17" ht="15.75" x14ac:dyDescent="0.25">
      <c r="A64" s="2">
        <v>25</v>
      </c>
      <c r="B64" s="7">
        <v>810131</v>
      </c>
      <c r="C64" s="8" t="s">
        <v>50</v>
      </c>
      <c r="D64" s="9">
        <v>100</v>
      </c>
      <c r="E64" s="9">
        <v>140</v>
      </c>
      <c r="F64" s="9">
        <v>100</v>
      </c>
      <c r="G64" s="9">
        <v>100</v>
      </c>
      <c r="H64" s="24"/>
      <c r="I64" s="25"/>
      <c r="N64" s="22"/>
    </row>
    <row r="65" spans="1:16" x14ac:dyDescent="0.25">
      <c r="N65" s="22"/>
    </row>
    <row r="66" spans="1:16" ht="15.75" x14ac:dyDescent="0.25">
      <c r="A66" s="55" t="s">
        <v>54</v>
      </c>
      <c r="B66" s="55"/>
      <c r="C66" s="55"/>
      <c r="D66" s="56" t="s">
        <v>55</v>
      </c>
      <c r="E66" s="56"/>
      <c r="F66" s="56"/>
      <c r="G66" s="56"/>
    </row>
    <row r="67" spans="1:16" ht="15.75" customHeight="1" x14ac:dyDescent="0.25">
      <c r="A67" s="57" t="s">
        <v>56</v>
      </c>
      <c r="B67" s="57"/>
      <c r="C67" s="57"/>
      <c r="D67" s="27" t="s">
        <v>57</v>
      </c>
      <c r="E67" s="27" t="s">
        <v>58</v>
      </c>
      <c r="F67" s="27" t="s">
        <v>59</v>
      </c>
      <c r="G67" s="27" t="s">
        <v>59</v>
      </c>
    </row>
    <row r="68" spans="1:16" ht="15.75" customHeight="1" x14ac:dyDescent="0.25">
      <c r="A68" s="57" t="s">
        <v>60</v>
      </c>
      <c r="B68" s="57"/>
      <c r="C68" s="57"/>
      <c r="D68" s="27"/>
      <c r="E68" s="27"/>
      <c r="F68" s="27"/>
      <c r="G68" s="27"/>
    </row>
    <row r="69" spans="1:16" ht="15.75" customHeight="1" x14ac:dyDescent="0.25">
      <c r="A69" s="57" t="s">
        <v>61</v>
      </c>
      <c r="B69" s="57"/>
      <c r="C69" s="57"/>
      <c r="D69" s="27" t="s">
        <v>62</v>
      </c>
      <c r="E69" s="27" t="s">
        <v>63</v>
      </c>
      <c r="F69" s="27" t="s">
        <v>64</v>
      </c>
      <c r="G69" s="27" t="s">
        <v>64</v>
      </c>
    </row>
    <row r="71" spans="1:16" ht="20.25" x14ac:dyDescent="0.3">
      <c r="C71" s="28" t="s">
        <v>65</v>
      </c>
    </row>
    <row r="72" spans="1:16" s="33" customFormat="1" ht="18.75" x14ac:dyDescent="0.3">
      <c r="A72" s="52" t="s">
        <v>66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29"/>
      <c r="M72" s="29"/>
      <c r="N72" s="30"/>
      <c r="O72" s="31"/>
      <c r="P72" s="32" t="s">
        <v>67</v>
      </c>
    </row>
    <row r="73" spans="1:16" s="33" customFormat="1" ht="75" customHeight="1" x14ac:dyDescent="0.3">
      <c r="B73" s="34"/>
      <c r="C73" s="34"/>
      <c r="D73" s="34"/>
      <c r="E73" s="34"/>
      <c r="L73" s="34"/>
      <c r="M73" s="34"/>
      <c r="N73" s="35"/>
      <c r="O73" s="32"/>
      <c r="P73" s="32"/>
    </row>
    <row r="74" spans="1:16" s="33" customFormat="1" ht="18.75" x14ac:dyDescent="0.3">
      <c r="A74" s="52" t="s">
        <v>68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29"/>
      <c r="M74" s="29"/>
      <c r="N74" s="30"/>
      <c r="O74" s="31"/>
      <c r="P74" s="32" t="s">
        <v>69</v>
      </c>
    </row>
    <row r="75" spans="1:16" s="33" customFormat="1" ht="75" customHeight="1" x14ac:dyDescent="0.3">
      <c r="B75" s="34"/>
      <c r="C75" s="34"/>
      <c r="D75" s="34"/>
      <c r="E75" s="34"/>
      <c r="L75" s="34"/>
      <c r="M75" s="34"/>
      <c r="N75" s="35"/>
      <c r="O75" s="32"/>
      <c r="P75" s="32"/>
    </row>
    <row r="76" spans="1:16" s="33" customFormat="1" ht="18.75" x14ac:dyDescent="0.3">
      <c r="A76" s="52" t="s">
        <v>70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29"/>
      <c r="M76" s="29"/>
      <c r="N76" s="30"/>
      <c r="O76" s="31"/>
      <c r="P76" s="32" t="s">
        <v>71</v>
      </c>
    </row>
    <row r="77" spans="1:16" s="33" customFormat="1" ht="75" customHeight="1" x14ac:dyDescent="0.3">
      <c r="B77" s="34"/>
      <c r="C77" s="34"/>
      <c r="D77" s="34"/>
      <c r="E77" s="34"/>
      <c r="L77" s="34"/>
      <c r="M77" s="34"/>
      <c r="N77" s="35"/>
      <c r="O77" s="32"/>
      <c r="P77" s="32"/>
    </row>
    <row r="78" spans="1:16" s="33" customFormat="1" ht="18.75" x14ac:dyDescent="0.3">
      <c r="A78" s="52" t="s">
        <v>72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29"/>
      <c r="M78" s="29"/>
      <c r="N78" s="30"/>
      <c r="O78" s="31"/>
      <c r="P78" s="32" t="s">
        <v>73</v>
      </c>
    </row>
    <row r="79" spans="1:16" s="33" customFormat="1" ht="75" customHeight="1" x14ac:dyDescent="0.3">
      <c r="B79" s="34"/>
      <c r="C79" s="34"/>
      <c r="D79" s="34"/>
      <c r="E79" s="34"/>
      <c r="L79" s="34"/>
      <c r="M79" s="34"/>
      <c r="N79" s="35"/>
      <c r="O79" s="32"/>
      <c r="P79" s="32"/>
    </row>
    <row r="80" spans="1:16" s="33" customFormat="1" ht="18.75" x14ac:dyDescent="0.3">
      <c r="A80" s="52" t="s">
        <v>74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29"/>
      <c r="M80" s="29"/>
      <c r="N80" s="30"/>
      <c r="O80" s="31"/>
      <c r="P80" s="32" t="s">
        <v>75</v>
      </c>
    </row>
    <row r="81" spans="1:16" s="33" customFormat="1" ht="75" customHeight="1" x14ac:dyDescent="0.3">
      <c r="B81" s="34"/>
      <c r="C81" s="34"/>
      <c r="D81" s="34"/>
      <c r="E81" s="34"/>
      <c r="L81" s="34"/>
      <c r="M81" s="34"/>
      <c r="N81" s="35"/>
      <c r="O81" s="32"/>
      <c r="P81" s="32"/>
    </row>
    <row r="82" spans="1:16" s="33" customFormat="1" ht="18.75" x14ac:dyDescent="0.3">
      <c r="A82" s="52" t="s">
        <v>114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29"/>
      <c r="M82" s="29"/>
      <c r="N82" s="30"/>
      <c r="O82" s="31"/>
      <c r="P82" s="36" t="s">
        <v>113</v>
      </c>
    </row>
    <row r="83" spans="1:16" s="33" customFormat="1" ht="75" customHeight="1" x14ac:dyDescent="0.3">
      <c r="B83" s="34"/>
      <c r="C83" s="34"/>
      <c r="D83" s="34"/>
      <c r="E83" s="34"/>
      <c r="L83" s="34"/>
      <c r="M83" s="34"/>
      <c r="N83" s="35"/>
      <c r="O83" s="32"/>
      <c r="P83" s="32"/>
    </row>
    <row r="84" spans="1:16" s="33" customFormat="1" ht="18.75" x14ac:dyDescent="0.3">
      <c r="A84" s="52" t="s">
        <v>76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29"/>
      <c r="M84" s="29"/>
      <c r="N84" s="30"/>
      <c r="O84" s="31"/>
      <c r="P84" s="32" t="s">
        <v>77</v>
      </c>
    </row>
    <row r="85" spans="1:16" s="33" customFormat="1" ht="75" customHeight="1" x14ac:dyDescent="0.3">
      <c r="B85" s="34"/>
      <c r="C85" s="34"/>
      <c r="D85" s="34"/>
      <c r="E85" s="34"/>
      <c r="L85" s="34"/>
      <c r="M85" s="34"/>
      <c r="N85" s="35"/>
      <c r="O85" s="32"/>
      <c r="P85" s="32"/>
    </row>
    <row r="86" spans="1:16" s="33" customFormat="1" ht="18.75" x14ac:dyDescent="0.3">
      <c r="A86" s="52" t="s">
        <v>78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29"/>
      <c r="M86" s="29"/>
      <c r="N86" s="30"/>
      <c r="O86" s="31"/>
      <c r="P86" s="36" t="s">
        <v>112</v>
      </c>
    </row>
    <row r="87" spans="1:16" s="33" customFormat="1" ht="75" customHeight="1" x14ac:dyDescent="0.3">
      <c r="B87" s="34"/>
      <c r="C87" s="34"/>
      <c r="D87" s="34"/>
      <c r="E87" s="34"/>
      <c r="L87" s="34"/>
      <c r="M87" s="34"/>
      <c r="N87" s="35"/>
      <c r="O87" s="32"/>
      <c r="P87" s="32"/>
    </row>
    <row r="88" spans="1:16" s="33" customFormat="1" ht="18.75" x14ac:dyDescent="0.3">
      <c r="A88" s="52" t="s">
        <v>116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29"/>
      <c r="M88" s="29"/>
      <c r="N88" s="30"/>
      <c r="O88" s="31"/>
      <c r="P88" s="32" t="s">
        <v>79</v>
      </c>
    </row>
    <row r="89" spans="1:16" s="33" customFormat="1" ht="75" customHeight="1" x14ac:dyDescent="0.3">
      <c r="B89" s="34"/>
      <c r="C89" s="34"/>
      <c r="D89" s="34"/>
      <c r="E89" s="34"/>
      <c r="L89" s="34"/>
      <c r="M89" s="34"/>
      <c r="N89" s="35"/>
      <c r="O89" s="32"/>
      <c r="P89" s="32"/>
    </row>
    <row r="90" spans="1:16" s="33" customFormat="1" ht="18.75" x14ac:dyDescent="0.3">
      <c r="A90" s="52" t="s">
        <v>80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29"/>
      <c r="M90" s="29"/>
      <c r="N90" s="30"/>
      <c r="O90" s="31"/>
      <c r="P90" s="32" t="s">
        <v>81</v>
      </c>
    </row>
    <row r="91" spans="1:16" s="33" customFormat="1" ht="75" customHeight="1" x14ac:dyDescent="0.3">
      <c r="B91" s="34"/>
      <c r="C91" s="34"/>
      <c r="D91" s="34"/>
      <c r="E91" s="34"/>
      <c r="L91" s="34"/>
      <c r="M91" s="34"/>
      <c r="N91" s="35"/>
      <c r="O91" s="32"/>
      <c r="P91" s="32"/>
    </row>
    <row r="92" spans="1:16" s="33" customFormat="1" ht="18.75" x14ac:dyDescent="0.3">
      <c r="A92" s="52" t="s">
        <v>82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29"/>
      <c r="M92" s="29"/>
      <c r="N92" s="30"/>
      <c r="O92" s="31"/>
      <c r="P92" s="32" t="s">
        <v>83</v>
      </c>
    </row>
    <row r="93" spans="1:16" s="33" customFormat="1" ht="75" customHeight="1" x14ac:dyDescent="0.3">
      <c r="B93" s="34"/>
      <c r="C93" s="34"/>
      <c r="D93" s="34"/>
      <c r="E93" s="34"/>
      <c r="L93" s="34"/>
      <c r="M93" s="34"/>
      <c r="N93" s="35"/>
      <c r="O93" s="32"/>
      <c r="P93" s="32"/>
    </row>
    <row r="94" spans="1:16" s="33" customFormat="1" ht="18.75" x14ac:dyDescent="0.3">
      <c r="A94" s="52" t="s">
        <v>84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29"/>
      <c r="M94" s="29"/>
      <c r="N94" s="30"/>
      <c r="O94" s="31"/>
      <c r="P94" s="32" t="s">
        <v>85</v>
      </c>
    </row>
  </sheetData>
  <autoFilter ref="A11:Q11"/>
  <mergeCells count="35">
    <mergeCell ref="A94:K94"/>
    <mergeCell ref="A82:K82"/>
    <mergeCell ref="A84:K84"/>
    <mergeCell ref="A86:K86"/>
    <mergeCell ref="A88:K88"/>
    <mergeCell ref="A90:K90"/>
    <mergeCell ref="A92:K92"/>
    <mergeCell ref="A80:K80"/>
    <mergeCell ref="A37:C37"/>
    <mergeCell ref="A39:E39"/>
    <mergeCell ref="A66:C66"/>
    <mergeCell ref="D66:G66"/>
    <mergeCell ref="A67:C67"/>
    <mergeCell ref="A68:C68"/>
    <mergeCell ref="A69:C69"/>
    <mergeCell ref="A72:K72"/>
    <mergeCell ref="A74:K74"/>
    <mergeCell ref="A76:K76"/>
    <mergeCell ref="A78:K78"/>
    <mergeCell ref="D9:G9"/>
    <mergeCell ref="A6:Q6"/>
    <mergeCell ref="A8:A10"/>
    <mergeCell ref="B8:B10"/>
    <mergeCell ref="C8:C10"/>
    <mergeCell ref="D8:G8"/>
    <mergeCell ref="H8:H10"/>
    <mergeCell ref="I8:I10"/>
    <mergeCell ref="J8:J10"/>
    <mergeCell ref="K8:K10"/>
    <mergeCell ref="L8:L10"/>
    <mergeCell ref="M8:M10"/>
    <mergeCell ref="N8:N10"/>
    <mergeCell ref="O8:O10"/>
    <mergeCell ref="P8:P10"/>
    <mergeCell ref="Q8:Q10"/>
  </mergeCells>
  <conditionalFormatting sqref="P82">
    <cfRule type="cellIs" dxfId="3" priority="2" operator="lessThan">
      <formula>0</formula>
    </cfRule>
  </conditionalFormatting>
  <conditionalFormatting sqref="P86">
    <cfRule type="cellIs" dxfId="2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68"/>
  <sheetViews>
    <sheetView view="pageBreakPreview" zoomScale="80" zoomScaleNormal="80" zoomScaleSheetLayoutView="80" workbookViewId="0">
      <pane xSplit="3" ySplit="11" topLeftCell="D12" activePane="bottomRight" state="frozen"/>
      <selection activeCell="S17" sqref="S17"/>
      <selection pane="topRight" activeCell="S17" sqref="S17"/>
      <selection pane="bottomLeft" activeCell="S17" sqref="S17"/>
      <selection pane="bottomRight" activeCell="P2" sqref="P2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4" width="14.28515625" customWidth="1"/>
    <col min="15" max="16" width="18.5703125" customWidth="1"/>
    <col min="17" max="20" width="17.140625" customWidth="1"/>
  </cols>
  <sheetData>
    <row r="1" spans="1:20" ht="15.75" x14ac:dyDescent="0.25">
      <c r="T1" s="1" t="s">
        <v>111</v>
      </c>
    </row>
    <row r="2" spans="1:20" ht="15.75" x14ac:dyDescent="0.25">
      <c r="T2" s="1" t="s">
        <v>0</v>
      </c>
    </row>
    <row r="3" spans="1:20" ht="15.75" x14ac:dyDescent="0.25">
      <c r="T3" s="1" t="s">
        <v>1</v>
      </c>
    </row>
    <row r="4" spans="1:20" ht="15.75" x14ac:dyDescent="0.25">
      <c r="T4" s="1" t="s">
        <v>115</v>
      </c>
    </row>
    <row r="6" spans="1:20" ht="20.25" x14ac:dyDescent="0.3">
      <c r="A6" s="40" t="s">
        <v>86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8" spans="1:20" ht="15.75" customHeight="1" x14ac:dyDescent="0.25">
      <c r="A8" s="41" t="s">
        <v>3</v>
      </c>
      <c r="B8" s="41" t="s">
        <v>4</v>
      </c>
      <c r="C8" s="41" t="s">
        <v>5</v>
      </c>
      <c r="D8" s="58" t="s">
        <v>6</v>
      </c>
      <c r="E8" s="42"/>
      <c r="F8" s="42"/>
      <c r="G8" s="42"/>
      <c r="H8" s="42"/>
      <c r="I8" s="42"/>
      <c r="J8" s="43"/>
      <c r="K8" s="44" t="s">
        <v>7</v>
      </c>
      <c r="L8" s="41" t="s">
        <v>8</v>
      </c>
      <c r="M8" s="41" t="s">
        <v>9</v>
      </c>
      <c r="N8" s="41" t="s">
        <v>10</v>
      </c>
      <c r="O8" s="41" t="s">
        <v>11</v>
      </c>
      <c r="P8" s="41" t="s">
        <v>12</v>
      </c>
      <c r="Q8" s="41" t="s">
        <v>13</v>
      </c>
      <c r="R8" s="45" t="s">
        <v>14</v>
      </c>
      <c r="S8" s="48" t="s">
        <v>15</v>
      </c>
      <c r="T8" s="51" t="s">
        <v>16</v>
      </c>
    </row>
    <row r="9" spans="1:20" ht="37.5" customHeight="1" x14ac:dyDescent="0.25">
      <c r="A9" s="41"/>
      <c r="B9" s="41"/>
      <c r="C9" s="41"/>
      <c r="D9" s="41" t="s">
        <v>87</v>
      </c>
      <c r="E9" s="41" t="s">
        <v>88</v>
      </c>
      <c r="F9" s="37" t="s">
        <v>17</v>
      </c>
      <c r="G9" s="38"/>
      <c r="H9" s="38"/>
      <c r="I9" s="38"/>
      <c r="J9" s="39"/>
      <c r="K9" s="44"/>
      <c r="L9" s="41"/>
      <c r="M9" s="41"/>
      <c r="N9" s="41"/>
      <c r="O9" s="41"/>
      <c r="P9" s="41"/>
      <c r="Q9" s="41"/>
      <c r="R9" s="46"/>
      <c r="S9" s="49"/>
      <c r="T9" s="51"/>
    </row>
    <row r="10" spans="1:20" ht="75" customHeight="1" x14ac:dyDescent="0.25">
      <c r="A10" s="41"/>
      <c r="B10" s="41"/>
      <c r="C10" s="41"/>
      <c r="D10" s="41"/>
      <c r="E10" s="41"/>
      <c r="F10" s="2" t="s">
        <v>18</v>
      </c>
      <c r="G10" s="2" t="s">
        <v>19</v>
      </c>
      <c r="H10" s="2" t="s">
        <v>89</v>
      </c>
      <c r="I10" s="2" t="s">
        <v>20</v>
      </c>
      <c r="J10" s="2" t="s">
        <v>21</v>
      </c>
      <c r="K10" s="44"/>
      <c r="L10" s="41"/>
      <c r="M10" s="41"/>
      <c r="N10" s="41"/>
      <c r="O10" s="41"/>
      <c r="P10" s="41"/>
      <c r="Q10" s="41"/>
      <c r="R10" s="47"/>
      <c r="S10" s="50"/>
      <c r="T10" s="51"/>
    </row>
    <row r="11" spans="1:20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4">
        <v>11</v>
      </c>
      <c r="L11" s="3">
        <v>12</v>
      </c>
      <c r="M11" s="3" t="s">
        <v>90</v>
      </c>
      <c r="N11" s="3">
        <v>14</v>
      </c>
      <c r="O11" s="3">
        <v>15</v>
      </c>
      <c r="P11" s="3" t="s">
        <v>91</v>
      </c>
      <c r="Q11" s="3" t="s">
        <v>92</v>
      </c>
      <c r="R11" s="5">
        <v>18</v>
      </c>
      <c r="S11" s="6">
        <v>19</v>
      </c>
      <c r="T11" s="6" t="s">
        <v>93</v>
      </c>
    </row>
    <row r="12" spans="1:20" ht="15.75" x14ac:dyDescent="0.25">
      <c r="A12" s="2">
        <v>1</v>
      </c>
      <c r="B12" s="7">
        <v>810001</v>
      </c>
      <c r="C12" s="8" t="s">
        <v>94</v>
      </c>
      <c r="D12" s="9">
        <v>0</v>
      </c>
      <c r="E12" s="9">
        <v>5</v>
      </c>
      <c r="F12" s="9">
        <v>5</v>
      </c>
      <c r="G12" s="9">
        <v>0</v>
      </c>
      <c r="H12" s="9">
        <v>5</v>
      </c>
      <c r="I12" s="9">
        <v>5</v>
      </c>
      <c r="J12" s="9">
        <v>5</v>
      </c>
      <c r="K12" s="10">
        <f>SUM(D12:J12)</f>
        <v>25</v>
      </c>
      <c r="L12" s="9">
        <f>5*7</f>
        <v>35</v>
      </c>
      <c r="M12" s="11">
        <f>ROUND(K12/L12,4)</f>
        <v>0.71430000000000005</v>
      </c>
      <c r="N12" s="11">
        <v>1.1718999999999999</v>
      </c>
      <c r="O12" s="12">
        <v>126878794.76000001</v>
      </c>
      <c r="P12" s="12">
        <v>125610006.81</v>
      </c>
      <c r="Q12" s="12">
        <v>1486892.6</v>
      </c>
      <c r="R12" s="13">
        <v>1447912.4100000001</v>
      </c>
      <c r="S12" s="14">
        <v>48147937.030000009</v>
      </c>
      <c r="T12" s="14">
        <f>R12+S12</f>
        <v>49595849.440000013</v>
      </c>
    </row>
    <row r="13" spans="1:20" ht="15.75" x14ac:dyDescent="0.25">
      <c r="A13" s="2">
        <v>2</v>
      </c>
      <c r="B13" s="7">
        <v>810008</v>
      </c>
      <c r="C13" s="8" t="s">
        <v>95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v>5</v>
      </c>
      <c r="J13" s="9">
        <v>5</v>
      </c>
      <c r="K13" s="10">
        <f t="shared" ref="K13:K23" si="0">SUM(D13:J13)</f>
        <v>35</v>
      </c>
      <c r="L13" s="9">
        <f t="shared" ref="L13:L23" si="1">5*7</f>
        <v>35</v>
      </c>
      <c r="M13" s="11">
        <f>ROUND(K13/L13,4)</f>
        <v>1</v>
      </c>
      <c r="N13" s="11">
        <v>1.6406000000000001</v>
      </c>
      <c r="O13" s="12">
        <v>75997489.780000001</v>
      </c>
      <c r="P13" s="12">
        <v>75237514.879999995</v>
      </c>
      <c r="Q13" s="12">
        <v>1246814.8199999998</v>
      </c>
      <c r="R13" s="13">
        <v>1214904.52</v>
      </c>
      <c r="S13" s="14">
        <v>24953077.599999998</v>
      </c>
      <c r="T13" s="14">
        <f t="shared" ref="T13:T23" si="2">R13+S13</f>
        <v>26167982.119999997</v>
      </c>
    </row>
    <row r="14" spans="1:20" ht="15.75" x14ac:dyDescent="0.25">
      <c r="A14" s="2">
        <v>3</v>
      </c>
      <c r="B14" s="7">
        <v>810009</v>
      </c>
      <c r="C14" s="8" t="s">
        <v>96</v>
      </c>
      <c r="D14" s="9">
        <v>5</v>
      </c>
      <c r="E14" s="9">
        <v>3</v>
      </c>
      <c r="F14" s="9">
        <v>5</v>
      </c>
      <c r="G14" s="9">
        <v>0</v>
      </c>
      <c r="H14" s="9">
        <v>0</v>
      </c>
      <c r="I14" s="9">
        <v>5</v>
      </c>
      <c r="J14" s="9">
        <v>5</v>
      </c>
      <c r="K14" s="10">
        <f t="shared" si="0"/>
        <v>23</v>
      </c>
      <c r="L14" s="9">
        <f t="shared" si="1"/>
        <v>35</v>
      </c>
      <c r="M14" s="11">
        <f t="shared" ref="M14:M23" si="3">ROUND(K14/L14,4)</f>
        <v>0.65710000000000002</v>
      </c>
      <c r="N14" s="11">
        <v>1.0781000000000001</v>
      </c>
      <c r="O14" s="12">
        <v>52552442.590000004</v>
      </c>
      <c r="P14" s="12">
        <v>52026918.159999996</v>
      </c>
      <c r="Q14" s="12">
        <v>566567.89</v>
      </c>
      <c r="R14" s="13">
        <v>552088.99</v>
      </c>
      <c r="S14" s="14">
        <v>17011416.399999999</v>
      </c>
      <c r="T14" s="14">
        <f t="shared" si="2"/>
        <v>17563505.389999997</v>
      </c>
    </row>
    <row r="15" spans="1:20" ht="15.75" x14ac:dyDescent="0.25">
      <c r="A15" s="2">
        <v>4</v>
      </c>
      <c r="B15" s="7">
        <v>810017</v>
      </c>
      <c r="C15" s="8" t="s">
        <v>97</v>
      </c>
      <c r="D15" s="9">
        <v>5</v>
      </c>
      <c r="E15" s="9">
        <v>5</v>
      </c>
      <c r="F15" s="9">
        <v>5</v>
      </c>
      <c r="G15" s="9">
        <v>0</v>
      </c>
      <c r="H15" s="9">
        <v>5</v>
      </c>
      <c r="I15" s="9">
        <v>5</v>
      </c>
      <c r="J15" s="9">
        <v>5</v>
      </c>
      <c r="K15" s="10">
        <f t="shared" si="0"/>
        <v>30</v>
      </c>
      <c r="L15" s="9">
        <f t="shared" si="1"/>
        <v>35</v>
      </c>
      <c r="M15" s="11">
        <f t="shared" si="3"/>
        <v>0.85709999999999997</v>
      </c>
      <c r="N15" s="11">
        <v>1.4061999999999999</v>
      </c>
      <c r="O15" s="12">
        <v>162605170.65000001</v>
      </c>
      <c r="P15" s="12">
        <v>160979118.94999999</v>
      </c>
      <c r="Q15" s="12">
        <v>2286553.9</v>
      </c>
      <c r="R15" s="13">
        <v>2226905.83</v>
      </c>
      <c r="S15" s="14">
        <v>62014193.280000001</v>
      </c>
      <c r="T15" s="14">
        <f t="shared" si="2"/>
        <v>64241099.109999999</v>
      </c>
    </row>
    <row r="16" spans="1:20" ht="15.75" x14ac:dyDescent="0.25">
      <c r="A16" s="2">
        <v>5</v>
      </c>
      <c r="B16" s="7">
        <v>810032</v>
      </c>
      <c r="C16" s="8" t="s">
        <v>98</v>
      </c>
      <c r="D16" s="9">
        <v>0</v>
      </c>
      <c r="E16" s="9">
        <v>0</v>
      </c>
      <c r="F16" s="9">
        <v>5</v>
      </c>
      <c r="G16" s="9">
        <v>0</v>
      </c>
      <c r="H16" s="9">
        <v>0</v>
      </c>
      <c r="I16" s="9">
        <v>5</v>
      </c>
      <c r="J16" s="9">
        <v>5</v>
      </c>
      <c r="K16" s="10">
        <f t="shared" si="0"/>
        <v>15</v>
      </c>
      <c r="L16" s="9">
        <f t="shared" si="1"/>
        <v>35</v>
      </c>
      <c r="M16" s="11">
        <f t="shared" si="3"/>
        <v>0.42859999999999998</v>
      </c>
      <c r="N16" s="11">
        <v>0.70320000000000005</v>
      </c>
      <c r="O16" s="12">
        <v>155082194.67000002</v>
      </c>
      <c r="P16" s="12">
        <v>153531372.72</v>
      </c>
      <c r="Q16" s="12">
        <v>1090537.99</v>
      </c>
      <c r="R16" s="13">
        <v>1062296.01</v>
      </c>
      <c r="S16" s="14">
        <v>57233170.279999994</v>
      </c>
      <c r="T16" s="14">
        <f t="shared" si="2"/>
        <v>58295466.289999992</v>
      </c>
    </row>
    <row r="17" spans="1:20" ht="15.75" x14ac:dyDescent="0.25">
      <c r="A17" s="2">
        <v>6</v>
      </c>
      <c r="B17" s="7">
        <v>810039</v>
      </c>
      <c r="C17" s="8" t="s">
        <v>99</v>
      </c>
      <c r="D17" s="9">
        <v>3</v>
      </c>
      <c r="E17" s="9">
        <v>0</v>
      </c>
      <c r="F17" s="9">
        <v>5</v>
      </c>
      <c r="G17" s="9">
        <v>0</v>
      </c>
      <c r="H17" s="9">
        <v>0</v>
      </c>
      <c r="I17" s="9">
        <v>5</v>
      </c>
      <c r="J17" s="9">
        <v>5</v>
      </c>
      <c r="K17" s="10">
        <f t="shared" si="0"/>
        <v>18</v>
      </c>
      <c r="L17" s="9">
        <f t="shared" si="1"/>
        <v>35</v>
      </c>
      <c r="M17" s="11">
        <f t="shared" si="3"/>
        <v>0.51429999999999998</v>
      </c>
      <c r="N17" s="11">
        <v>0.84379999999999999</v>
      </c>
      <c r="O17" s="12">
        <v>59253785.460000008</v>
      </c>
      <c r="P17" s="12">
        <v>58661247.609999999</v>
      </c>
      <c r="Q17" s="12">
        <v>499983.43</v>
      </c>
      <c r="R17" s="13">
        <v>487142.03</v>
      </c>
      <c r="S17" s="14">
        <v>14249120.550000001</v>
      </c>
      <c r="T17" s="14">
        <f t="shared" si="2"/>
        <v>14736262.58</v>
      </c>
    </row>
    <row r="18" spans="1:20" ht="15.75" x14ac:dyDescent="0.25">
      <c r="A18" s="2">
        <v>7</v>
      </c>
      <c r="B18" s="7">
        <v>810040</v>
      </c>
      <c r="C18" s="8" t="s">
        <v>100</v>
      </c>
      <c r="D18" s="9">
        <v>5</v>
      </c>
      <c r="E18" s="9">
        <v>0</v>
      </c>
      <c r="F18" s="9">
        <v>5</v>
      </c>
      <c r="G18" s="9">
        <v>0</v>
      </c>
      <c r="H18" s="9">
        <v>0</v>
      </c>
      <c r="I18" s="9">
        <v>5</v>
      </c>
      <c r="J18" s="9">
        <v>5</v>
      </c>
      <c r="K18" s="10">
        <f t="shared" si="0"/>
        <v>20</v>
      </c>
      <c r="L18" s="9">
        <f t="shared" si="1"/>
        <v>35</v>
      </c>
      <c r="M18" s="11">
        <f t="shared" si="3"/>
        <v>0.57140000000000002</v>
      </c>
      <c r="N18" s="11">
        <v>0.9375</v>
      </c>
      <c r="O18" s="12">
        <v>36080934.899999999</v>
      </c>
      <c r="P18" s="12">
        <v>35720125.560000002</v>
      </c>
      <c r="Q18" s="12">
        <v>338258.75</v>
      </c>
      <c r="R18" s="13">
        <v>329597.46000000002</v>
      </c>
      <c r="S18" s="14">
        <v>11937572.639999999</v>
      </c>
      <c r="T18" s="14">
        <f t="shared" si="2"/>
        <v>12267170.1</v>
      </c>
    </row>
    <row r="19" spans="1:20" ht="15.75" x14ac:dyDescent="0.25">
      <c r="A19" s="2">
        <v>8</v>
      </c>
      <c r="B19" s="7">
        <v>810058</v>
      </c>
      <c r="C19" s="8" t="s">
        <v>101</v>
      </c>
      <c r="D19" s="9">
        <v>5</v>
      </c>
      <c r="E19" s="9">
        <v>0</v>
      </c>
      <c r="F19" s="9">
        <v>5</v>
      </c>
      <c r="G19" s="9">
        <v>0</v>
      </c>
      <c r="H19" s="9">
        <v>0</v>
      </c>
      <c r="I19" s="9">
        <v>5</v>
      </c>
      <c r="J19" s="9">
        <v>5</v>
      </c>
      <c r="K19" s="10">
        <f t="shared" si="0"/>
        <v>20</v>
      </c>
      <c r="L19" s="9">
        <f t="shared" si="1"/>
        <v>35</v>
      </c>
      <c r="M19" s="11">
        <f t="shared" si="3"/>
        <v>0.57140000000000002</v>
      </c>
      <c r="N19" s="11">
        <v>0.9375</v>
      </c>
      <c r="O19" s="12">
        <v>113946118.94000001</v>
      </c>
      <c r="P19" s="12">
        <v>112806657.75</v>
      </c>
      <c r="Q19" s="12">
        <v>1068244.8700000001</v>
      </c>
      <c r="R19" s="13">
        <v>1040912.56</v>
      </c>
      <c r="S19" s="14">
        <v>37332913.75</v>
      </c>
      <c r="T19" s="14">
        <f t="shared" si="2"/>
        <v>38373826.310000002</v>
      </c>
    </row>
    <row r="20" spans="1:20" ht="15.75" x14ac:dyDescent="0.25">
      <c r="A20" s="2">
        <v>9</v>
      </c>
      <c r="B20" s="7">
        <v>810062</v>
      </c>
      <c r="C20" s="8" t="s">
        <v>102</v>
      </c>
      <c r="D20" s="9">
        <v>0</v>
      </c>
      <c r="E20" s="9">
        <v>0</v>
      </c>
      <c r="F20" s="9">
        <v>5</v>
      </c>
      <c r="G20" s="9">
        <v>0</v>
      </c>
      <c r="H20" s="9">
        <v>0</v>
      </c>
      <c r="I20" s="9">
        <v>5</v>
      </c>
      <c r="J20" s="9">
        <v>5</v>
      </c>
      <c r="K20" s="10">
        <f t="shared" si="0"/>
        <v>15</v>
      </c>
      <c r="L20" s="9">
        <f t="shared" si="1"/>
        <v>35</v>
      </c>
      <c r="M20" s="11">
        <f t="shared" si="3"/>
        <v>0.42859999999999998</v>
      </c>
      <c r="N20" s="11">
        <v>0.70320000000000005</v>
      </c>
      <c r="O20" s="12">
        <v>45648839.359999999</v>
      </c>
      <c r="P20" s="12">
        <v>45192350.959999993</v>
      </c>
      <c r="Q20" s="12">
        <v>321002.64999999997</v>
      </c>
      <c r="R20" s="13">
        <v>312872.39</v>
      </c>
      <c r="S20" s="14">
        <v>13398616.98</v>
      </c>
      <c r="T20" s="14">
        <f t="shared" si="2"/>
        <v>13711489.370000001</v>
      </c>
    </row>
    <row r="21" spans="1:20" ht="15.75" x14ac:dyDescent="0.25">
      <c r="A21" s="2">
        <v>10</v>
      </c>
      <c r="B21" s="7">
        <v>810073</v>
      </c>
      <c r="C21" s="8" t="s">
        <v>103</v>
      </c>
      <c r="D21" s="9">
        <v>5</v>
      </c>
      <c r="E21" s="9">
        <v>0</v>
      </c>
      <c r="F21" s="9">
        <v>5</v>
      </c>
      <c r="G21" s="9">
        <v>0</v>
      </c>
      <c r="H21" s="9">
        <v>0</v>
      </c>
      <c r="I21" s="9">
        <v>5</v>
      </c>
      <c r="J21" s="9">
        <v>5</v>
      </c>
      <c r="K21" s="10">
        <f t="shared" si="0"/>
        <v>20</v>
      </c>
      <c r="L21" s="9">
        <f t="shared" si="1"/>
        <v>35</v>
      </c>
      <c r="M21" s="11">
        <f t="shared" si="3"/>
        <v>0.57140000000000002</v>
      </c>
      <c r="N21" s="11">
        <v>0.9375</v>
      </c>
      <c r="O21" s="12">
        <v>33320735.219999999</v>
      </c>
      <c r="P21" s="12">
        <v>32987527.859999999</v>
      </c>
      <c r="Q21" s="12">
        <v>312381.90000000002</v>
      </c>
      <c r="R21" s="13">
        <v>304356.88</v>
      </c>
      <c r="S21" s="14">
        <v>10314101.84</v>
      </c>
      <c r="T21" s="14">
        <f t="shared" si="2"/>
        <v>10618458.720000001</v>
      </c>
    </row>
    <row r="22" spans="1:20" ht="15.75" x14ac:dyDescent="0.25">
      <c r="A22" s="2">
        <v>11</v>
      </c>
      <c r="B22" s="7">
        <v>810074</v>
      </c>
      <c r="C22" s="8" t="s">
        <v>104</v>
      </c>
      <c r="D22" s="9">
        <v>0</v>
      </c>
      <c r="E22" s="9">
        <v>0</v>
      </c>
      <c r="F22" s="9">
        <v>5</v>
      </c>
      <c r="G22" s="9">
        <v>0</v>
      </c>
      <c r="H22" s="9">
        <v>0</v>
      </c>
      <c r="I22" s="9">
        <v>5</v>
      </c>
      <c r="J22" s="9">
        <v>5</v>
      </c>
      <c r="K22" s="10">
        <f>SUM(D22:J22)</f>
        <v>15</v>
      </c>
      <c r="L22" s="9">
        <f t="shared" si="1"/>
        <v>35</v>
      </c>
      <c r="M22" s="11">
        <f>ROUND(K22/L22,4)</f>
        <v>0.42859999999999998</v>
      </c>
      <c r="N22" s="11">
        <v>0.70320000000000005</v>
      </c>
      <c r="O22" s="12">
        <v>97205362.299999997</v>
      </c>
      <c r="P22" s="12">
        <v>96233308.680000007</v>
      </c>
      <c r="Q22" s="12">
        <v>683548.1</v>
      </c>
      <c r="R22" s="13">
        <v>666272.51</v>
      </c>
      <c r="S22" s="14">
        <v>36443623.560000002</v>
      </c>
      <c r="T22" s="14">
        <f>R22+S22</f>
        <v>37109896.07</v>
      </c>
    </row>
    <row r="23" spans="1:20" ht="15.75" x14ac:dyDescent="0.25">
      <c r="A23" s="2">
        <v>12</v>
      </c>
      <c r="B23" s="7">
        <v>810157</v>
      </c>
      <c r="C23" s="8" t="s">
        <v>105</v>
      </c>
      <c r="D23" s="9">
        <v>0</v>
      </c>
      <c r="E23" s="9">
        <v>0</v>
      </c>
      <c r="F23" s="9">
        <v>5</v>
      </c>
      <c r="G23" s="9">
        <v>0</v>
      </c>
      <c r="H23" s="9">
        <v>5</v>
      </c>
      <c r="I23" s="9">
        <v>5</v>
      </c>
      <c r="J23" s="9">
        <v>5</v>
      </c>
      <c r="K23" s="10">
        <f t="shared" si="0"/>
        <v>20</v>
      </c>
      <c r="L23" s="9">
        <f t="shared" si="1"/>
        <v>35</v>
      </c>
      <c r="M23" s="11">
        <f t="shared" si="3"/>
        <v>0.57140000000000002</v>
      </c>
      <c r="N23" s="11">
        <v>0.9375</v>
      </c>
      <c r="O23" s="12">
        <v>68860047.719999999</v>
      </c>
      <c r="P23" s="12">
        <v>68171447.24000001</v>
      </c>
      <c r="Q23" s="12">
        <v>645562.96</v>
      </c>
      <c r="R23" s="13">
        <v>629057.59000000008</v>
      </c>
      <c r="S23" s="14">
        <v>22414412.280000001</v>
      </c>
      <c r="T23" s="14">
        <f t="shared" si="2"/>
        <v>23043469.870000001</v>
      </c>
    </row>
    <row r="24" spans="1:20" ht="15.75" x14ac:dyDescent="0.25">
      <c r="A24" s="53" t="s">
        <v>51</v>
      </c>
      <c r="B24" s="53"/>
      <c r="C24" s="53"/>
      <c r="D24" s="15" t="s">
        <v>52</v>
      </c>
      <c r="E24" s="15" t="s">
        <v>52</v>
      </c>
      <c r="F24" s="15" t="s">
        <v>52</v>
      </c>
      <c r="G24" s="15" t="s">
        <v>52</v>
      </c>
      <c r="H24" s="15" t="s">
        <v>52</v>
      </c>
      <c r="I24" s="15" t="s">
        <v>52</v>
      </c>
      <c r="J24" s="15" t="s">
        <v>52</v>
      </c>
      <c r="K24" s="16" t="s">
        <v>52</v>
      </c>
      <c r="L24" s="15" t="s">
        <v>52</v>
      </c>
      <c r="M24" s="17">
        <f t="shared" ref="M24:T24" si="4">SUM(M12:M23)</f>
        <v>7.3141999999999996</v>
      </c>
      <c r="N24" s="18">
        <f t="shared" si="4"/>
        <v>12.000200000000001</v>
      </c>
      <c r="O24" s="19">
        <f t="shared" si="4"/>
        <v>1027431916.3500001</v>
      </c>
      <c r="P24" s="19">
        <f>SUM(P12:P23)</f>
        <v>1017157597.1800001</v>
      </c>
      <c r="Q24" s="19">
        <f t="shared" si="4"/>
        <v>10546349.859999999</v>
      </c>
      <c r="R24" s="20">
        <f t="shared" si="4"/>
        <v>10274319.180000002</v>
      </c>
      <c r="S24" s="21">
        <f>SUM(S12:S23)</f>
        <v>355450156.18999994</v>
      </c>
      <c r="T24" s="21">
        <f t="shared" si="4"/>
        <v>365724475.37000006</v>
      </c>
    </row>
    <row r="25" spans="1:20" x14ac:dyDescent="0.25">
      <c r="R25" s="22"/>
      <c r="S25" s="22"/>
    </row>
    <row r="26" spans="1:20" ht="15.75" x14ac:dyDescent="0.25">
      <c r="A26" s="54" t="s">
        <v>53</v>
      </c>
      <c r="B26" s="54"/>
      <c r="C26" s="54"/>
      <c r="D26" s="54"/>
      <c r="E26" s="54"/>
      <c r="F26" s="54"/>
      <c r="G26" s="54"/>
      <c r="H26" s="54"/>
      <c r="I26" s="23"/>
      <c r="J26" s="23"/>
      <c r="O26" s="22"/>
      <c r="P26" s="22"/>
      <c r="R26" s="22"/>
      <c r="S26" s="22"/>
    </row>
    <row r="27" spans="1:20" ht="15.75" x14ac:dyDescent="0.25">
      <c r="A27" s="2">
        <v>1</v>
      </c>
      <c r="B27" s="7">
        <v>810001</v>
      </c>
      <c r="C27" s="8" t="s">
        <v>94</v>
      </c>
      <c r="D27" s="9">
        <v>110</v>
      </c>
      <c r="E27" s="9">
        <v>92</v>
      </c>
      <c r="F27" s="9">
        <v>100</v>
      </c>
      <c r="G27" s="9">
        <v>106</v>
      </c>
      <c r="H27" s="9">
        <v>88</v>
      </c>
      <c r="I27" s="9">
        <v>100</v>
      </c>
      <c r="J27" s="9">
        <v>100</v>
      </c>
      <c r="K27" s="24"/>
      <c r="L27" s="25"/>
      <c r="Q27" s="26"/>
      <c r="R27" s="26"/>
      <c r="S27" s="26"/>
      <c r="T27" s="22"/>
    </row>
    <row r="28" spans="1:20" ht="15.75" x14ac:dyDescent="0.25">
      <c r="A28" s="2">
        <v>2</v>
      </c>
      <c r="B28" s="7">
        <v>810008</v>
      </c>
      <c r="C28" s="8" t="s">
        <v>95</v>
      </c>
      <c r="D28" s="9">
        <v>99</v>
      </c>
      <c r="E28" s="9">
        <v>101</v>
      </c>
      <c r="F28" s="9">
        <v>100</v>
      </c>
      <c r="G28" s="9">
        <v>79</v>
      </c>
      <c r="H28" s="9">
        <v>101</v>
      </c>
      <c r="I28" s="9">
        <v>100</v>
      </c>
      <c r="J28" s="9">
        <v>100</v>
      </c>
      <c r="L28" s="25"/>
      <c r="O28" s="22"/>
      <c r="P28" s="22"/>
      <c r="Q28" s="22"/>
      <c r="R28" s="22"/>
      <c r="S28" s="22"/>
    </row>
    <row r="29" spans="1:20" ht="15.75" x14ac:dyDescent="0.25">
      <c r="A29" s="2">
        <v>3</v>
      </c>
      <c r="B29" s="7">
        <v>810009</v>
      </c>
      <c r="C29" s="8" t="s">
        <v>96</v>
      </c>
      <c r="D29" s="9">
        <v>81</v>
      </c>
      <c r="E29" s="9">
        <v>65</v>
      </c>
      <c r="F29" s="9">
        <v>100</v>
      </c>
      <c r="G29" s="9">
        <v>134</v>
      </c>
      <c r="H29" s="9">
        <v>125</v>
      </c>
      <c r="I29" s="9">
        <v>100</v>
      </c>
      <c r="J29" s="9">
        <v>100</v>
      </c>
      <c r="K29" s="24"/>
      <c r="L29" s="25"/>
      <c r="Q29" s="22"/>
    </row>
    <row r="30" spans="1:20" ht="15.75" x14ac:dyDescent="0.25">
      <c r="A30" s="2">
        <v>4</v>
      </c>
      <c r="B30" s="7">
        <v>810017</v>
      </c>
      <c r="C30" s="8" t="s">
        <v>97</v>
      </c>
      <c r="D30" s="9">
        <v>91</v>
      </c>
      <c r="E30" s="9">
        <v>83</v>
      </c>
      <c r="F30" s="9">
        <v>100</v>
      </c>
      <c r="G30" s="9">
        <v>131</v>
      </c>
      <c r="H30" s="9">
        <v>89</v>
      </c>
      <c r="I30" s="9">
        <v>100</v>
      </c>
      <c r="J30" s="9">
        <v>100</v>
      </c>
      <c r="L30" s="25"/>
      <c r="Q30" s="22"/>
    </row>
    <row r="31" spans="1:20" ht="15.75" x14ac:dyDescent="0.25">
      <c r="A31" s="2">
        <v>5</v>
      </c>
      <c r="B31" s="7">
        <v>810032</v>
      </c>
      <c r="C31" s="8" t="s">
        <v>98</v>
      </c>
      <c r="D31" s="9">
        <v>128</v>
      </c>
      <c r="E31" s="9">
        <v>109</v>
      </c>
      <c r="F31" s="9">
        <v>100</v>
      </c>
      <c r="G31" s="9">
        <v>134</v>
      </c>
      <c r="H31" s="9">
        <v>140</v>
      </c>
      <c r="I31" s="9">
        <v>100</v>
      </c>
      <c r="J31" s="9">
        <v>100</v>
      </c>
      <c r="K31" s="24"/>
      <c r="L31" s="25"/>
      <c r="Q31" s="22"/>
    </row>
    <row r="32" spans="1:20" ht="15.75" x14ac:dyDescent="0.25">
      <c r="A32" s="2">
        <v>6</v>
      </c>
      <c r="B32" s="7">
        <v>810039</v>
      </c>
      <c r="C32" s="8" t="s">
        <v>99</v>
      </c>
      <c r="D32" s="9">
        <v>66</v>
      </c>
      <c r="E32" s="9">
        <v>114</v>
      </c>
      <c r="F32" s="9">
        <v>100</v>
      </c>
      <c r="G32" s="9">
        <v>137</v>
      </c>
      <c r="H32" s="9">
        <v>138</v>
      </c>
      <c r="I32" s="9">
        <v>100</v>
      </c>
      <c r="J32" s="9">
        <v>100</v>
      </c>
      <c r="K32" s="24"/>
      <c r="L32" s="25"/>
      <c r="Q32" s="22"/>
    </row>
    <row r="33" spans="1:19" ht="15.75" x14ac:dyDescent="0.25">
      <c r="A33" s="2">
        <v>7</v>
      </c>
      <c r="B33" s="7">
        <v>810040</v>
      </c>
      <c r="C33" s="8" t="s">
        <v>100</v>
      </c>
      <c r="D33" s="9">
        <v>98</v>
      </c>
      <c r="E33" s="9">
        <v>131</v>
      </c>
      <c r="F33" s="9">
        <v>100</v>
      </c>
      <c r="G33" s="9">
        <v>112</v>
      </c>
      <c r="H33" s="9">
        <v>150</v>
      </c>
      <c r="I33" s="9">
        <v>100</v>
      </c>
      <c r="J33" s="9">
        <v>100</v>
      </c>
      <c r="K33" s="24"/>
      <c r="L33" s="25"/>
      <c r="Q33" s="22"/>
    </row>
    <row r="34" spans="1:19" ht="15.75" x14ac:dyDescent="0.25">
      <c r="A34" s="2">
        <v>8</v>
      </c>
      <c r="B34" s="7">
        <v>810058</v>
      </c>
      <c r="C34" s="8" t="s">
        <v>101</v>
      </c>
      <c r="D34" s="9">
        <v>89</v>
      </c>
      <c r="E34" s="9">
        <v>110</v>
      </c>
      <c r="F34" s="9">
        <v>100</v>
      </c>
      <c r="G34" s="9">
        <v>130</v>
      </c>
      <c r="H34" s="9">
        <v>103</v>
      </c>
      <c r="I34" s="9">
        <v>100</v>
      </c>
      <c r="J34" s="9">
        <v>100</v>
      </c>
      <c r="K34" s="24"/>
      <c r="L34" s="25"/>
      <c r="Q34" s="22"/>
    </row>
    <row r="35" spans="1:19" ht="15.75" x14ac:dyDescent="0.25">
      <c r="A35" s="2">
        <v>9</v>
      </c>
      <c r="B35" s="7">
        <v>810062</v>
      </c>
      <c r="C35" s="8" t="s">
        <v>102</v>
      </c>
      <c r="D35" s="9">
        <v>110</v>
      </c>
      <c r="E35" s="9">
        <v>139</v>
      </c>
      <c r="F35" s="9">
        <v>100</v>
      </c>
      <c r="G35" s="9">
        <v>150</v>
      </c>
      <c r="H35" s="9">
        <v>149</v>
      </c>
      <c r="I35" s="9">
        <v>100</v>
      </c>
      <c r="J35" s="9">
        <v>100</v>
      </c>
      <c r="L35" s="25"/>
      <c r="Q35" s="22"/>
    </row>
    <row r="36" spans="1:19" ht="15.75" x14ac:dyDescent="0.25">
      <c r="A36" s="2">
        <v>10</v>
      </c>
      <c r="B36" s="7">
        <v>810073</v>
      </c>
      <c r="C36" s="8" t="s">
        <v>103</v>
      </c>
      <c r="D36" s="9">
        <v>93</v>
      </c>
      <c r="E36" s="9">
        <v>122</v>
      </c>
      <c r="F36" s="9">
        <v>100</v>
      </c>
      <c r="G36" s="9">
        <v>150</v>
      </c>
      <c r="H36" s="9">
        <v>114</v>
      </c>
      <c r="I36" s="9">
        <v>100</v>
      </c>
      <c r="J36" s="9">
        <v>100</v>
      </c>
      <c r="K36" s="24"/>
      <c r="L36" s="25"/>
      <c r="Q36" s="22"/>
    </row>
    <row r="37" spans="1:19" ht="15.75" x14ac:dyDescent="0.25">
      <c r="A37" s="2">
        <v>11</v>
      </c>
      <c r="B37" s="7">
        <v>810074</v>
      </c>
      <c r="C37" s="8" t="s">
        <v>104</v>
      </c>
      <c r="D37" s="9">
        <v>107</v>
      </c>
      <c r="E37" s="9">
        <v>110</v>
      </c>
      <c r="F37" s="9">
        <v>100</v>
      </c>
      <c r="G37" s="9">
        <v>133</v>
      </c>
      <c r="H37" s="9">
        <v>140</v>
      </c>
      <c r="I37" s="9">
        <v>100</v>
      </c>
      <c r="J37" s="9">
        <v>100</v>
      </c>
      <c r="K37" s="24"/>
      <c r="L37" s="25"/>
      <c r="Q37" s="22"/>
    </row>
    <row r="38" spans="1:19" ht="15.75" x14ac:dyDescent="0.25">
      <c r="A38" s="2">
        <v>12</v>
      </c>
      <c r="B38" s="7">
        <v>810157</v>
      </c>
      <c r="C38" s="8" t="s">
        <v>105</v>
      </c>
      <c r="D38" s="9">
        <v>126</v>
      </c>
      <c r="E38" s="9">
        <v>111</v>
      </c>
      <c r="F38" s="9">
        <v>100</v>
      </c>
      <c r="G38" s="9">
        <v>145</v>
      </c>
      <c r="H38" s="9">
        <v>96</v>
      </c>
      <c r="I38" s="9">
        <v>100</v>
      </c>
      <c r="J38" s="9">
        <v>100</v>
      </c>
      <c r="K38" s="24"/>
      <c r="L38" s="25"/>
      <c r="Q38" s="22"/>
    </row>
    <row r="39" spans="1:19" x14ac:dyDescent="0.25">
      <c r="Q39" s="22"/>
    </row>
    <row r="40" spans="1:19" ht="15.75" x14ac:dyDescent="0.25">
      <c r="A40" s="55" t="s">
        <v>54</v>
      </c>
      <c r="B40" s="55"/>
      <c r="C40" s="55"/>
      <c r="D40" s="56" t="s">
        <v>55</v>
      </c>
      <c r="E40" s="56"/>
      <c r="F40" s="56"/>
      <c r="G40" s="56"/>
      <c r="H40" s="56"/>
      <c r="I40" s="56"/>
      <c r="J40" s="56"/>
    </row>
    <row r="41" spans="1:19" ht="15.75" customHeight="1" x14ac:dyDescent="0.25">
      <c r="A41" s="57" t="s">
        <v>56</v>
      </c>
      <c r="B41" s="57"/>
      <c r="C41" s="57"/>
      <c r="D41" s="27" t="s">
        <v>106</v>
      </c>
      <c r="E41" s="27" t="s">
        <v>106</v>
      </c>
      <c r="F41" s="27" t="s">
        <v>57</v>
      </c>
      <c r="G41" s="27" t="s">
        <v>58</v>
      </c>
      <c r="H41" s="27" t="s">
        <v>107</v>
      </c>
      <c r="I41" s="27" t="s">
        <v>59</v>
      </c>
      <c r="J41" s="27" t="s">
        <v>59</v>
      </c>
    </row>
    <row r="42" spans="1:19" ht="15.75" customHeight="1" x14ac:dyDescent="0.25">
      <c r="A42" s="57" t="s">
        <v>60</v>
      </c>
      <c r="B42" s="57"/>
      <c r="C42" s="57"/>
      <c r="D42" s="27" t="s">
        <v>108</v>
      </c>
      <c r="E42" s="27" t="s">
        <v>108</v>
      </c>
      <c r="F42" s="27"/>
      <c r="G42" s="27"/>
      <c r="H42" s="27"/>
      <c r="I42" s="27"/>
      <c r="J42" s="27"/>
    </row>
    <row r="43" spans="1:19" ht="15.75" customHeight="1" x14ac:dyDescent="0.25">
      <c r="A43" s="57" t="s">
        <v>61</v>
      </c>
      <c r="B43" s="57"/>
      <c r="C43" s="57"/>
      <c r="D43" s="27" t="s">
        <v>109</v>
      </c>
      <c r="E43" s="27" t="s">
        <v>109</v>
      </c>
      <c r="F43" s="27" t="s">
        <v>62</v>
      </c>
      <c r="G43" s="27" t="s">
        <v>63</v>
      </c>
      <c r="H43" s="27" t="s">
        <v>109</v>
      </c>
      <c r="I43" s="27" t="s">
        <v>64</v>
      </c>
      <c r="J43" s="27" t="s">
        <v>64</v>
      </c>
    </row>
    <row r="45" spans="1:19" ht="20.25" x14ac:dyDescent="0.3">
      <c r="C45" s="28" t="s">
        <v>65</v>
      </c>
    </row>
    <row r="46" spans="1:19" s="33" customFormat="1" ht="18.75" x14ac:dyDescent="0.3">
      <c r="A46" s="52" t="s">
        <v>66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29"/>
      <c r="P46" s="29"/>
      <c r="Q46" s="30"/>
      <c r="R46" s="31"/>
      <c r="S46" s="32" t="s">
        <v>67</v>
      </c>
    </row>
    <row r="47" spans="1:19" s="33" customFormat="1" ht="75" customHeight="1" x14ac:dyDescent="0.3">
      <c r="B47" s="34"/>
      <c r="C47" s="34"/>
      <c r="D47" s="34"/>
      <c r="E47" s="34"/>
      <c r="F47" s="34"/>
      <c r="G47" s="34"/>
      <c r="O47" s="34"/>
      <c r="P47" s="34"/>
      <c r="Q47" s="35"/>
      <c r="R47" s="32"/>
      <c r="S47" s="32"/>
    </row>
    <row r="48" spans="1:19" s="33" customFormat="1" ht="18.75" x14ac:dyDescent="0.3">
      <c r="A48" s="52" t="s">
        <v>68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29"/>
      <c r="P48" s="29"/>
      <c r="Q48" s="30"/>
      <c r="R48" s="31"/>
      <c r="S48" s="32" t="s">
        <v>69</v>
      </c>
    </row>
    <row r="49" spans="1:19" s="33" customFormat="1" ht="75" customHeight="1" x14ac:dyDescent="0.3">
      <c r="B49" s="34"/>
      <c r="C49" s="34"/>
      <c r="D49" s="34"/>
      <c r="E49" s="34"/>
      <c r="F49" s="34"/>
      <c r="G49" s="34"/>
      <c r="O49" s="34"/>
      <c r="P49" s="34"/>
      <c r="Q49" s="35"/>
      <c r="R49" s="32"/>
      <c r="S49" s="32"/>
    </row>
    <row r="50" spans="1:19" s="33" customFormat="1" ht="18.75" x14ac:dyDescent="0.3">
      <c r="A50" s="52" t="s">
        <v>70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29"/>
      <c r="P50" s="29"/>
      <c r="Q50" s="30"/>
      <c r="R50" s="31"/>
      <c r="S50" s="32" t="s">
        <v>71</v>
      </c>
    </row>
    <row r="51" spans="1:19" s="33" customFormat="1" ht="75" customHeight="1" x14ac:dyDescent="0.3">
      <c r="B51" s="34"/>
      <c r="C51" s="34"/>
      <c r="D51" s="34"/>
      <c r="E51" s="34"/>
      <c r="F51" s="34"/>
      <c r="G51" s="34"/>
      <c r="O51" s="34"/>
      <c r="P51" s="34"/>
      <c r="Q51" s="35"/>
      <c r="R51" s="32"/>
      <c r="S51" s="32"/>
    </row>
    <row r="52" spans="1:19" s="33" customFormat="1" ht="18.75" x14ac:dyDescent="0.3">
      <c r="A52" s="52" t="s">
        <v>72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29"/>
      <c r="P52" s="29"/>
      <c r="Q52" s="30"/>
      <c r="R52" s="31"/>
      <c r="S52" s="32" t="s">
        <v>73</v>
      </c>
    </row>
    <row r="53" spans="1:19" s="33" customFormat="1" ht="75" customHeight="1" x14ac:dyDescent="0.3">
      <c r="B53" s="34"/>
      <c r="C53" s="34"/>
      <c r="D53" s="34"/>
      <c r="E53" s="34"/>
      <c r="F53" s="34"/>
      <c r="G53" s="34"/>
      <c r="O53" s="34"/>
      <c r="P53" s="34"/>
      <c r="Q53" s="35"/>
      <c r="R53" s="32"/>
      <c r="S53" s="32"/>
    </row>
    <row r="54" spans="1:19" s="33" customFormat="1" ht="18.75" x14ac:dyDescent="0.3">
      <c r="A54" s="52" t="s">
        <v>74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29"/>
      <c r="P54" s="29"/>
      <c r="Q54" s="30"/>
      <c r="R54" s="31"/>
      <c r="S54" s="32" t="s">
        <v>75</v>
      </c>
    </row>
    <row r="55" spans="1:19" s="33" customFormat="1" ht="75" customHeight="1" x14ac:dyDescent="0.3">
      <c r="B55" s="34"/>
      <c r="C55" s="34"/>
      <c r="D55" s="34"/>
      <c r="E55" s="34"/>
      <c r="F55" s="34"/>
      <c r="G55" s="34"/>
      <c r="O55" s="34"/>
      <c r="P55" s="34"/>
      <c r="Q55" s="35"/>
      <c r="R55" s="32"/>
      <c r="S55" s="32"/>
    </row>
    <row r="56" spans="1:19" s="33" customFormat="1" ht="18.75" x14ac:dyDescent="0.3">
      <c r="A56" s="52" t="s">
        <v>114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29"/>
      <c r="P56" s="29"/>
      <c r="Q56" s="30"/>
      <c r="R56" s="31"/>
      <c r="S56" s="36" t="s">
        <v>113</v>
      </c>
    </row>
    <row r="57" spans="1:19" s="33" customFormat="1" ht="75" customHeight="1" x14ac:dyDescent="0.3">
      <c r="B57" s="34"/>
      <c r="C57" s="34"/>
      <c r="D57" s="34"/>
      <c r="E57" s="34"/>
      <c r="F57" s="34"/>
      <c r="G57" s="34"/>
      <c r="O57" s="34"/>
      <c r="P57" s="34"/>
      <c r="Q57" s="35"/>
      <c r="R57" s="32"/>
      <c r="S57" s="32"/>
    </row>
    <row r="58" spans="1:19" s="33" customFormat="1" ht="18.75" x14ac:dyDescent="0.3">
      <c r="A58" s="52" t="s">
        <v>76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29"/>
      <c r="P58" s="29"/>
      <c r="Q58" s="30"/>
      <c r="R58" s="31"/>
      <c r="S58" s="32" t="s">
        <v>77</v>
      </c>
    </row>
    <row r="59" spans="1:19" s="33" customFormat="1" ht="75" customHeight="1" x14ac:dyDescent="0.3">
      <c r="B59" s="34"/>
      <c r="C59" s="34"/>
      <c r="D59" s="34"/>
      <c r="E59" s="34"/>
      <c r="F59" s="34"/>
      <c r="G59" s="34"/>
      <c r="O59" s="34"/>
      <c r="P59" s="34"/>
      <c r="Q59" s="35"/>
      <c r="R59" s="32"/>
      <c r="S59" s="32"/>
    </row>
    <row r="60" spans="1:19" s="33" customFormat="1" ht="18.75" x14ac:dyDescent="0.3">
      <c r="A60" s="52" t="s">
        <v>78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29"/>
      <c r="P60" s="29"/>
      <c r="Q60" s="30"/>
      <c r="R60" s="31"/>
      <c r="S60" s="36" t="s">
        <v>112</v>
      </c>
    </row>
    <row r="61" spans="1:19" s="33" customFormat="1" ht="75" customHeight="1" x14ac:dyDescent="0.3">
      <c r="B61" s="34"/>
      <c r="C61" s="34"/>
      <c r="D61" s="34"/>
      <c r="E61" s="34"/>
      <c r="F61" s="34"/>
      <c r="G61" s="34"/>
      <c r="O61" s="34"/>
      <c r="P61" s="34"/>
      <c r="Q61" s="35"/>
      <c r="R61" s="32"/>
      <c r="S61" s="32"/>
    </row>
    <row r="62" spans="1:19" s="33" customFormat="1" ht="18.75" x14ac:dyDescent="0.3">
      <c r="A62" s="52" t="s">
        <v>116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29"/>
      <c r="P62" s="29"/>
      <c r="Q62" s="30"/>
      <c r="R62" s="31"/>
      <c r="S62" s="32" t="s">
        <v>79</v>
      </c>
    </row>
    <row r="63" spans="1:19" s="33" customFormat="1" ht="75" customHeight="1" x14ac:dyDescent="0.3">
      <c r="B63" s="34"/>
      <c r="C63" s="34"/>
      <c r="D63" s="34"/>
      <c r="E63" s="34"/>
      <c r="F63" s="34"/>
      <c r="G63" s="34"/>
      <c r="O63" s="34"/>
      <c r="P63" s="34"/>
      <c r="Q63" s="35"/>
      <c r="R63" s="32"/>
      <c r="S63" s="32"/>
    </row>
    <row r="64" spans="1:19" s="33" customFormat="1" ht="18.75" x14ac:dyDescent="0.3">
      <c r="A64" s="52" t="s">
        <v>80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29"/>
      <c r="P64" s="29"/>
      <c r="Q64" s="30"/>
      <c r="R64" s="31"/>
      <c r="S64" s="32" t="s">
        <v>81</v>
      </c>
    </row>
    <row r="65" spans="1:19" s="33" customFormat="1" ht="75" customHeight="1" x14ac:dyDescent="0.3">
      <c r="B65" s="34"/>
      <c r="C65" s="34"/>
      <c r="D65" s="34"/>
      <c r="E65" s="34"/>
      <c r="F65" s="34"/>
      <c r="G65" s="34"/>
      <c r="O65" s="34"/>
      <c r="P65" s="34"/>
      <c r="Q65" s="35"/>
      <c r="R65" s="32"/>
      <c r="S65" s="32"/>
    </row>
    <row r="66" spans="1:19" s="33" customFormat="1" ht="18.75" x14ac:dyDescent="0.3">
      <c r="A66" s="52" t="s">
        <v>82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29"/>
      <c r="P66" s="29"/>
      <c r="Q66" s="30"/>
      <c r="R66" s="31"/>
      <c r="S66" s="32" t="s">
        <v>83</v>
      </c>
    </row>
    <row r="67" spans="1:19" s="33" customFormat="1" ht="75" customHeight="1" x14ac:dyDescent="0.3">
      <c r="B67" s="34"/>
      <c r="C67" s="34"/>
      <c r="D67" s="34"/>
      <c r="E67" s="34"/>
      <c r="F67" s="34"/>
      <c r="G67" s="34"/>
      <c r="O67" s="34"/>
      <c r="P67" s="34"/>
      <c r="Q67" s="35"/>
      <c r="R67" s="32"/>
      <c r="S67" s="32"/>
    </row>
    <row r="68" spans="1:19" s="33" customFormat="1" ht="18.75" x14ac:dyDescent="0.3">
      <c r="A68" s="52" t="s">
        <v>84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29"/>
      <c r="P68" s="29"/>
      <c r="Q68" s="30"/>
      <c r="R68" s="31"/>
      <c r="S68" s="32" t="s">
        <v>85</v>
      </c>
    </row>
  </sheetData>
  <autoFilter ref="A11:T11"/>
  <mergeCells count="37">
    <mergeCell ref="D9:D10"/>
    <mergeCell ref="E9:E10"/>
    <mergeCell ref="A68:N68"/>
    <mergeCell ref="A56:N56"/>
    <mergeCell ref="A58:N58"/>
    <mergeCell ref="A60:N60"/>
    <mergeCell ref="A62:N62"/>
    <mergeCell ref="A64:N64"/>
    <mergeCell ref="A66:N66"/>
    <mergeCell ref="A54:N54"/>
    <mergeCell ref="A24:C24"/>
    <mergeCell ref="A26:H26"/>
    <mergeCell ref="A40:C40"/>
    <mergeCell ref="D40:J40"/>
    <mergeCell ref="A41:C41"/>
    <mergeCell ref="A42:C42"/>
    <mergeCell ref="A43:C43"/>
    <mergeCell ref="A46:N46"/>
    <mergeCell ref="A48:N48"/>
    <mergeCell ref="A50:N50"/>
    <mergeCell ref="A52:N52"/>
    <mergeCell ref="F9:J9"/>
    <mergeCell ref="A6:T6"/>
    <mergeCell ref="A8:A10"/>
    <mergeCell ref="B8:B10"/>
    <mergeCell ref="C8:C10"/>
    <mergeCell ref="D8:J8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T8:T10"/>
  </mergeCells>
  <conditionalFormatting sqref="S60">
    <cfRule type="cellIs" dxfId="1" priority="2" operator="lessThan">
      <formula>0</formula>
    </cfRule>
  </conditionalFormatting>
  <conditionalFormatting sqref="S5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Стим. выплаты (АП)</vt:lpstr>
      <vt:lpstr>Стим. выплаты (ПП)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2021-12-24T12:29:18Z</dcterms:created>
  <dcterms:modified xsi:type="dcterms:W3CDTF">2021-12-29T10:35:59Z</dcterms:modified>
</cp:coreProperties>
</file>